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45"/>
  </bookViews>
  <sheets>
    <sheet name="orcamento" sheetId="1" r:id="rId1"/>
  </sheets>
  <definedNames>
    <definedName name="JR_PAGE_ANCHOR_0_1">orcamento!$A$1</definedName>
  </definedNames>
  <calcPr calcId="162913"/>
</workbook>
</file>

<file path=xl/calcChain.xml><?xml version="1.0" encoding="utf-8"?>
<calcChain xmlns="http://schemas.openxmlformats.org/spreadsheetml/2006/main">
  <c r="H215" i="1" l="1"/>
  <c r="H214" i="1"/>
  <c r="H211" i="1"/>
  <c r="H57" i="1"/>
  <c r="H56" i="1"/>
  <c r="H53" i="1"/>
  <c r="H45" i="1"/>
  <c r="H44" i="1"/>
  <c r="H40" i="1"/>
  <c r="H31" i="1"/>
  <c r="H30" i="1"/>
  <c r="H29" i="1"/>
  <c r="H23" i="1"/>
  <c r="H22" i="1"/>
  <c r="H18" i="1"/>
  <c r="H17" i="1"/>
  <c r="H16" i="1"/>
</calcChain>
</file>

<file path=xl/sharedStrings.xml><?xml version="1.0" encoding="utf-8"?>
<sst xmlns="http://schemas.openxmlformats.org/spreadsheetml/2006/main" count="899" uniqueCount="284">
  <si>
    <t/>
  </si>
  <si>
    <r>
      <rPr>
        <b/>
        <sz val="8"/>
        <rFont val="Arial"/>
      </rPr>
      <t>2.1. COMP-810136 - PREPARO DE CAIXA PARA TAPA-BURACOS (h=0,25)m (M2)</t>
    </r>
  </si>
  <si>
    <r>
      <rPr>
        <b/>
        <sz val="6"/>
        <rFont val="Calibri"/>
      </rPr>
      <t>GERAL</t>
    </r>
  </si>
  <si>
    <r>
      <rPr>
        <b/>
        <sz val="6"/>
        <rFont val="Arial"/>
      </rPr>
      <t>FONTE</t>
    </r>
  </si>
  <si>
    <r>
      <rPr>
        <b/>
        <sz val="6"/>
        <rFont val="Arial"/>
      </rPr>
      <t>UNID</t>
    </r>
  </si>
  <si>
    <r>
      <rPr>
        <b/>
        <sz val="6"/>
        <rFont val="Arial"/>
      </rPr>
      <t>COEFICIENTE</t>
    </r>
  </si>
  <si>
    <r>
      <rPr>
        <b/>
        <sz val="6"/>
        <rFont val="Arial"/>
      </rPr>
      <t>PREÇO UNITÁRIO</t>
    </r>
  </si>
  <si>
    <r>
      <rPr>
        <b/>
        <sz val="6"/>
        <rFont val="Arial"/>
      </rPr>
      <t>TOTAL</t>
    </r>
  </si>
  <si>
    <r>
      <rPr>
        <sz val="7"/>
        <rFont val="Calibri"/>
      </rPr>
      <t>COMP-562317</t>
    </r>
  </si>
  <si>
    <r>
      <rPr>
        <sz val="7"/>
        <rFont val="Calibri"/>
      </rPr>
      <t>servente com encargos complementares (H)</t>
    </r>
  </si>
  <si>
    <r>
      <rPr>
        <sz val="7"/>
        <rFont val="Calibri"/>
      </rPr>
      <t>PROPRIA</t>
    </r>
  </si>
  <si>
    <r>
      <rPr>
        <sz val="7"/>
        <rFont val="Calibri"/>
      </rPr>
      <t>H</t>
    </r>
  </si>
  <si>
    <r>
      <rPr>
        <b/>
        <sz val="6"/>
        <rFont val="Calibri"/>
      </rPr>
      <t>TOTAL GERAL:</t>
    </r>
  </si>
  <si>
    <r>
      <rPr>
        <b/>
        <sz val="6"/>
        <rFont val="Calibri"/>
      </rPr>
      <t>SERVICO</t>
    </r>
  </si>
  <si>
    <r>
      <rPr>
        <sz val="7"/>
        <rFont val="Calibri"/>
      </rPr>
      <t>97636</t>
    </r>
  </si>
  <si>
    <r>
      <rPr>
        <sz val="7"/>
        <rFont val="Calibri"/>
      </rPr>
      <t>DEMOLIÇÃO PARCIAL DE PAVIMENTO ASFÁLTICO, DE FORMA MECANIZADA, SEM REAPROVEITAMENTO. AF_12/2017</t>
    </r>
  </si>
  <si>
    <r>
      <rPr>
        <sz val="7"/>
        <rFont val="Calibri"/>
      </rPr>
      <t>SINAPI</t>
    </r>
  </si>
  <si>
    <r>
      <rPr>
        <sz val="7"/>
        <rFont val="Calibri"/>
      </rPr>
      <t>M2</t>
    </r>
  </si>
  <si>
    <r>
      <rPr>
        <sz val="7"/>
        <rFont val="Calibri"/>
      </rPr>
      <t>S06191</t>
    </r>
  </si>
  <si>
    <r>
      <rPr>
        <sz val="7"/>
        <rFont val="Calibri"/>
      </rPr>
      <t>Limpeza de ruas (varrição e remoção de entulhos)</t>
    </r>
  </si>
  <si>
    <r>
      <rPr>
        <sz val="7"/>
        <rFont val="Calibri"/>
      </rPr>
      <t>ORSE</t>
    </r>
  </si>
  <si>
    <r>
      <rPr>
        <sz val="7"/>
        <rFont val="Calibri"/>
      </rPr>
      <t>m²</t>
    </r>
  </si>
  <si>
    <r>
      <rPr>
        <b/>
        <sz val="6"/>
        <rFont val="Calibri"/>
      </rPr>
      <t>TOTAL SERVICO:</t>
    </r>
  </si>
  <si>
    <r>
      <rPr>
        <b/>
        <sz val="6"/>
        <rFont val="Arial"/>
      </rPr>
      <t>VALOR:</t>
    </r>
  </si>
  <si>
    <r>
      <rPr>
        <b/>
        <sz val="8"/>
        <rFont val="Arial"/>
      </rPr>
      <t>2.2. 72897 - CARGA MANUAL DE ENTULHO EM CAMINHAO BASCULANTE 6 M3 (M3)</t>
    </r>
  </si>
  <si>
    <r>
      <rPr>
        <sz val="7"/>
        <rFont val="Calibri"/>
      </rPr>
      <t>5961</t>
    </r>
  </si>
  <si>
    <r>
      <rPr>
        <sz val="7"/>
        <rFont val="Calibri"/>
      </rPr>
      <t>CAMINHÃO BASCULANTE 6 M3, PESO BRUTO TOTAL 16.000 KG, CARGA ÚTIL MÁXIMA 13.071 KG, DISTÂNCIA ENTRE EIXOS 4,80 M, POTÊNCIA 230 CV INCLUSIVE CAÇAMBA METÁLICA - CHI DIURNO. AF_06/2014</t>
    </r>
  </si>
  <si>
    <r>
      <rPr>
        <sz val="7"/>
        <rFont val="Calibri"/>
      </rPr>
      <t>CHI</t>
    </r>
  </si>
  <si>
    <r>
      <rPr>
        <sz val="7"/>
        <rFont val="Calibri"/>
      </rPr>
      <t>SERVENTE COM ENCARGOS COMPLEMENTARES</t>
    </r>
  </si>
  <si>
    <r>
      <rPr>
        <b/>
        <sz val="8"/>
        <rFont val="Arial"/>
      </rPr>
      <t>2.3. S09962 - Lastro de brita graduada apiloada e=10cm (m2)</t>
    </r>
  </si>
  <si>
    <r>
      <rPr>
        <b/>
        <sz val="6"/>
        <rFont val="Calibri"/>
      </rPr>
      <t>MAO DE OBRA</t>
    </r>
  </si>
  <si>
    <r>
      <rPr>
        <sz val="7"/>
        <rFont val="Calibri"/>
      </rPr>
      <t>Servente de obras</t>
    </r>
  </si>
  <si>
    <r>
      <rPr>
        <sz val="7"/>
        <rFont val="Calibri"/>
      </rPr>
      <t>h</t>
    </r>
  </si>
  <si>
    <r>
      <rPr>
        <b/>
        <sz val="6"/>
        <rFont val="Calibri"/>
      </rPr>
      <t>TOTAL MAO DE OBRA:</t>
    </r>
  </si>
  <si>
    <r>
      <rPr>
        <b/>
        <sz val="6"/>
        <rFont val="Calibri"/>
      </rPr>
      <t>MATERIAL</t>
    </r>
  </si>
  <si>
    <r>
      <rPr>
        <sz val="7"/>
        <rFont val="Calibri"/>
      </rPr>
      <t>I04718S</t>
    </r>
  </si>
  <si>
    <r>
      <rPr>
        <sz val="7"/>
        <rFont val="Calibri"/>
      </rPr>
      <t>Pedra britada n. 2 (19 a 38 mm) posto pedreira/fornecedor, sem frete</t>
    </r>
  </si>
  <si>
    <r>
      <rPr>
        <sz val="7"/>
        <rFont val="Calibri"/>
      </rPr>
      <t>m3</t>
    </r>
  </si>
  <si>
    <r>
      <rPr>
        <sz val="7"/>
        <rFont val="Calibri"/>
      </rPr>
      <t>I04721S</t>
    </r>
  </si>
  <si>
    <r>
      <rPr>
        <sz val="7"/>
        <rFont val="Calibri"/>
      </rPr>
      <t>Pedra britada n. 1 (9,5 a 19 mm) posto pedreira/fornecedor,sem frete</t>
    </r>
  </si>
  <si>
    <r>
      <rPr>
        <b/>
        <sz val="6"/>
        <rFont val="Calibri"/>
      </rPr>
      <t>TOTAL MATERIAL:</t>
    </r>
  </si>
  <si>
    <r>
      <rPr>
        <sz val="7"/>
        <rFont val="Calibri"/>
      </rPr>
      <t>Encargos Complementares - Servente</t>
    </r>
  </si>
  <si>
    <r>
      <rPr>
        <b/>
        <sz val="8"/>
        <rFont val="Arial"/>
      </rPr>
      <t>2.4. 96401 - EXECUÇÃO DE IMPRIMAÇÃO COM ASFALTO DILUÍDO CM-30. AF_09/2017 (M2)</t>
    </r>
  </si>
  <si>
    <r>
      <rPr>
        <sz val="7"/>
        <rFont val="Calibri"/>
      </rPr>
      <t>00041901</t>
    </r>
  </si>
  <si>
    <r>
      <rPr>
        <sz val="7"/>
        <rFont val="Calibri"/>
      </rPr>
      <t>ASFALTO DILUIDO DE PETROLEO CM-30 (COLETADO CAIXA NA ANP ACRESCIDO DE ICMS)</t>
    </r>
  </si>
  <si>
    <r>
      <rPr>
        <sz val="7"/>
        <rFont val="Calibri"/>
      </rPr>
      <t>KG</t>
    </r>
  </si>
  <si>
    <r>
      <rPr>
        <sz val="7"/>
        <rFont val="Calibri"/>
      </rPr>
      <t>5839</t>
    </r>
  </si>
  <si>
    <r>
      <rPr>
        <sz val="7"/>
        <rFont val="Calibri"/>
      </rPr>
      <t>VASSOURA MECÂNICA REBOCÁVEL COM ESCOVA CILÍNDRICA, LARGURA ÚTIL DE VARRIMENTO DE 2,44 M - CHP DIURNO. AF_06/2014</t>
    </r>
  </si>
  <si>
    <r>
      <rPr>
        <sz val="7"/>
        <rFont val="Calibri"/>
      </rPr>
      <t>CHP</t>
    </r>
  </si>
  <si>
    <r>
      <rPr>
        <sz val="7"/>
        <rFont val="Calibri"/>
      </rPr>
      <t>83362</t>
    </r>
  </si>
  <si>
    <r>
      <rPr>
        <sz val="7"/>
        <rFont val="Calibri"/>
      </rPr>
      <t>ESPARGIDOR DE ASFALTO PRESSURIZADO, TANQUE 6 M3 COM ISOLAÇÃO TÉRMICA, AQUECIDO COM 2 MAÇARICOS, COM BARRA ESPARGIDORA 3,60 M, MONTADO SOBRE CAMINHÃO  TOCO, PBT 14.300 KG, POTÊNCIA 185 CV - CHP DIURNO. AF_08/2015</t>
    </r>
  </si>
  <si>
    <r>
      <rPr>
        <sz val="7"/>
        <rFont val="Calibri"/>
      </rPr>
      <t>89035</t>
    </r>
  </si>
  <si>
    <r>
      <rPr>
        <sz val="7"/>
        <rFont val="Calibri"/>
      </rPr>
      <t>TRATOR DE PNEUS, POTÊNCIA 85 CV, TRAÇÃO 4X4, PESO COM LASTRO DE 4.675 KG - CHP DIURNO. AF_06/2014</t>
    </r>
  </si>
  <si>
    <r>
      <rPr>
        <sz val="7"/>
        <rFont val="Calibri"/>
      </rPr>
      <t>89036</t>
    </r>
  </si>
  <si>
    <r>
      <rPr>
        <sz val="7"/>
        <rFont val="Calibri"/>
      </rPr>
      <t>TRATOR DE PNEUS, POTÊNCIA 85 CV, TRAÇÃO 4X4, PESO COM LASTRO DE 4.675 KG - CHI DIURNO. AF_06/2014</t>
    </r>
  </si>
  <si>
    <r>
      <rPr>
        <sz val="7"/>
        <rFont val="Calibri"/>
      </rPr>
      <t>91486</t>
    </r>
  </si>
  <si>
    <r>
      <rPr>
        <sz val="7"/>
        <rFont val="Calibri"/>
      </rPr>
      <t>ESPARGIDOR DE ASFALTO PRESSURIZADO, TANQUE 6 M3 COM ISOLAÇÃO TÉRMICA, AQUECIDO COM 2 MAÇARICOS, COM BARRA ESPARGIDORA 3,60 M, MONTADO SOBRE CAMINHÃO  TOCO, PBT 14.300 KG, POTÊNCIA 185 CV - CHI DIURNO. AF_08/2015</t>
    </r>
  </si>
  <si>
    <r>
      <rPr>
        <b/>
        <sz val="8"/>
        <rFont val="Arial"/>
      </rPr>
      <t>2.5. 72942 - PINTURA DE LIGACAO COM EMULSAO RR-1C (M2)</t>
    </r>
  </si>
  <si>
    <r>
      <rPr>
        <sz val="7"/>
        <rFont val="Calibri"/>
      </rPr>
      <t>00041905</t>
    </r>
  </si>
  <si>
    <r>
      <rPr>
        <sz val="7"/>
        <rFont val="Calibri"/>
      </rPr>
      <t>EMULSAO ASFALTICA CATIONICA RR-1C PARA USO EM PAVIMENTACAO ASFALTICA (COLETADO CAIXA NA ANP ACRESCIDO DE ICMS)</t>
    </r>
  </si>
  <si>
    <r>
      <rPr>
        <sz val="7"/>
        <rFont val="Calibri"/>
      </rPr>
      <t>96013</t>
    </r>
  </si>
  <si>
    <r>
      <rPr>
        <sz val="7"/>
        <rFont val="Calibri"/>
      </rPr>
      <t>TRATOR DE PNEUS COM POTÊNCIA DE 122 CV, TRAÇÃO 4X4, COM VASSOURA MECÂNICA ACOPLADA - CHP DIURNO. AF_02/2017</t>
    </r>
  </si>
  <si>
    <r>
      <rPr>
        <sz val="7"/>
        <rFont val="Calibri"/>
      </rPr>
      <t>96014</t>
    </r>
  </si>
  <si>
    <r>
      <rPr>
        <sz val="7"/>
        <rFont val="Calibri"/>
      </rPr>
      <t>TRATOR DE PNEUS COM POTÊNCIA DE 122 CV, TRAÇÃO 4X4, COM VASSOURA MECÂNICA ACOPLADA - CHI DIURNO. AF_02/2017</t>
    </r>
  </si>
  <si>
    <r>
      <rPr>
        <b/>
        <sz val="8"/>
        <rFont val="Arial"/>
      </rPr>
      <t>2.6. 00001518 - CONCRETO BETUMINOSO USINADO A QUENTE (CBUQ) PARA PAVIMENTACAO ASFALTICA, PADRAO DNIT, FAIXA C, COM CAP 50/70 - AQUISICAO POSTO USINA (T)</t>
    </r>
  </si>
  <si>
    <r>
      <rPr>
        <b/>
        <sz val="8"/>
        <rFont val="Arial"/>
      </rPr>
      <t>2.7. COMP-082162 - TRANSPORTE E APLICAÇÃO DE CBUQ EM TAPA-BURACOS COM REDUTOR DE PRODUTIVIDADE (ÁREA DE RUA MENOR 30 M2) (m3)</t>
    </r>
  </si>
  <si>
    <r>
      <rPr>
        <sz val="7"/>
        <rFont val="Calibri"/>
      </rPr>
      <t>COMP-225648</t>
    </r>
  </si>
  <si>
    <r>
      <rPr>
        <sz val="7"/>
        <rFont val="Calibri"/>
      </rPr>
      <t>rasteleiro com encargos complementares</t>
    </r>
  </si>
  <si>
    <r>
      <rPr>
        <sz val="7"/>
        <rFont val="Calibri"/>
      </rPr>
      <t>95630</t>
    </r>
  </si>
  <si>
    <r>
      <rPr>
        <sz val="7"/>
        <rFont val="Calibri"/>
      </rPr>
      <t>ROLO COMPACTADOR VIBRATORIO TANDEM, ACO LISO, POTENCIA 125 HP, PESO SEM/COM LASTRO 10,20/11,65 T, LARGURA DE TRABALHO 1,73 M - MATERIAIS NA OPERAÇÃO. AF_11/2016</t>
    </r>
  </si>
  <si>
    <r>
      <rPr>
        <sz val="7"/>
        <rFont val="Calibri"/>
      </rPr>
      <t>S07061S</t>
    </r>
  </si>
  <si>
    <r>
      <rPr>
        <sz val="7"/>
        <rFont val="Calibri"/>
      </rPr>
      <t>Caminhão basculante 6 m3 toco, peso bruto total 16.000 kg, carga útil máxima 11.130 kg, distância entre eixos 5,36 m, potência 185 cv, inclusive caçamba metálica - materiais na operação. af_06/2014</t>
    </r>
  </si>
  <si>
    <r>
      <rPr>
        <b/>
        <sz val="8"/>
        <rFont val="Arial"/>
      </rPr>
      <t>2.8. COMP-601644 - TRANSPORTE E APLICAÇÃO DE CBUQ EM TAPA-BURACOS COM REDUTOR DE PRODUTIVIDADE (ÁREA DA RUA MAIOR 30 M2) (m3)</t>
    </r>
  </si>
  <si>
    <r>
      <rPr>
        <sz val="7"/>
        <rFont val="Calibri"/>
      </rPr>
      <t xml:space="preserve">Caminhão basculante 6 m3 toco, peso bruto total 16.000 kg, carga útil máxima 11.130 kg, distância entre eixos 5,36 m, potência 185 cv, inclusive caçamba metálica - materiais na operação. </t>
    </r>
  </si>
  <si>
    <r>
      <rPr>
        <sz val="7"/>
        <rFont val="Calibri"/>
      </rPr>
      <t>af_06/2014</t>
    </r>
  </si>
  <si>
    <r>
      <rPr>
        <b/>
        <sz val="8"/>
        <rFont val="Arial"/>
      </rPr>
      <t>2.9. 95303 - TRANSPORTE COM CAMINHÃO BASCULANTE 10 M3 DE MASSA ASFALTICA PARA PAVIMENTAÇÃO URBANA (M3XKM)</t>
    </r>
  </si>
  <si>
    <r>
      <rPr>
        <sz val="7"/>
        <rFont val="Calibri"/>
      </rPr>
      <t>91386</t>
    </r>
  </si>
  <si>
    <r>
      <rPr>
        <sz val="7"/>
        <rFont val="Calibri"/>
      </rPr>
      <t>CAMINHÃO BASCULANTE 10 M3, TRUCADO CABINE SIMPLES, PESO BRUTO TOTAL 23.000 KG, CARGA ÚTIL MÁXIMA 15.935 KG, DISTÂNCIA ENTRE EIXOS 4,80 M, POTÊNCIA 230 CV INCLUSIVE CAÇAMBA METÁLICA - CHP DIURNO. AF_06/2014</t>
    </r>
  </si>
  <si>
    <r>
      <rPr>
        <b/>
        <sz val="8"/>
        <rFont val="Arial"/>
      </rPr>
      <t>2.10. COMP-515929 - APLICAÇÃO DE CBUQ NA CIDADE DE MACEIÓ (m3)</t>
    </r>
  </si>
  <si>
    <r>
      <rPr>
        <sz val="7"/>
        <rFont val="Calibri"/>
      </rPr>
      <t>S05835S</t>
    </r>
  </si>
  <si>
    <r>
      <rPr>
        <sz val="7"/>
        <rFont val="Calibri"/>
      </rPr>
      <t>Vibroacabadora de asfalto sobre esteiras, largura de pavimentação 1,90 m a 5,30 m, potência 105 hp capacidade 450 t/h - chp diurno. af_11/2014</t>
    </r>
  </si>
  <si>
    <r>
      <rPr>
        <sz val="7"/>
        <rFont val="Calibri"/>
      </rPr>
      <t>chp</t>
    </r>
  </si>
  <si>
    <r>
      <rPr>
        <sz val="7"/>
        <rFont val="Calibri"/>
      </rPr>
      <t>S05837S</t>
    </r>
  </si>
  <si>
    <r>
      <rPr>
        <sz val="7"/>
        <rFont val="Calibri"/>
      </rPr>
      <t>Vibroacabadora de asfalto sobre esteiras, largura de pavimentação 1,90 m a 5,30 m, potência 105 hp capacidade 450 t/h - chi diurno. af_11/2014</t>
    </r>
  </si>
  <si>
    <r>
      <rPr>
        <sz val="7"/>
        <rFont val="Calibri"/>
      </rPr>
      <t>chi</t>
    </r>
  </si>
  <si>
    <r>
      <rPr>
        <sz val="7"/>
        <rFont val="Calibri"/>
      </rPr>
      <t>95631</t>
    </r>
  </si>
  <si>
    <r>
      <rPr>
        <sz val="7"/>
        <rFont val="Calibri"/>
      </rPr>
      <t>ROLO COMPACTADOR VIBRATORIO TANDEM, ACO LISO, POTENCIA 125 HP, PESO SEM/COM LASTRO 10,20/11,65 T, LARGURA DE TRABALHO 1,73 M - CHP DIURNO. AF_11/2016</t>
    </r>
  </si>
  <si>
    <r>
      <rPr>
        <sz val="7"/>
        <rFont val="Calibri"/>
      </rPr>
      <t>95632</t>
    </r>
  </si>
  <si>
    <r>
      <rPr>
        <sz val="7"/>
        <rFont val="Calibri"/>
      </rPr>
      <t>ROLO COMPACTADOR VIBRATORIO TANDEM, ACO LISO, POTENCIA 125 HP, PESO SEM/COM LASTRO 10,20/11,65 T, LARGURA DE TRABALHO 1,73 M - CHI DIURNO. AF_11/2016</t>
    </r>
  </si>
  <si>
    <r>
      <rPr>
        <sz val="7"/>
        <rFont val="Calibri"/>
      </rPr>
      <t>96464</t>
    </r>
  </si>
  <si>
    <r>
      <rPr>
        <sz val="7"/>
        <rFont val="Calibri"/>
      </rPr>
      <t>ROLO COMPACTADOR DE PNEUS, ESTATICO, PRESSAO VARIAVEL, POTENCIA 110 HP, PESO SEM/COM LASTRO 10,8/27 T, LARGURA DE ROLAGEM 2,30 M - CHI DIURNO. AF_06/2017</t>
    </r>
  </si>
  <si>
    <r>
      <rPr>
        <sz val="7"/>
        <rFont val="Calibri"/>
      </rPr>
      <t>96463</t>
    </r>
  </si>
  <si>
    <r>
      <rPr>
        <sz val="7"/>
        <rFont val="Calibri"/>
      </rPr>
      <t>ROLO COMPACTADOR DE PNEUS, ESTATICO, PRESSAO VARIAVEL, POTENCIA 110 HP, PESO SEM/COM LASTRO 10,8/27 T, LARGURA DE ROLAGEM 2,30 M - CHP DIURNO. AF_06/2017</t>
    </r>
  </si>
  <si>
    <r>
      <rPr>
        <b/>
        <sz val="8"/>
        <rFont val="Arial"/>
      </rPr>
      <t>2.11. COMP-418458 - Fresagem descontinua de revestimento betuminoso (m3)</t>
    </r>
  </si>
  <si>
    <r>
      <rPr>
        <b/>
        <sz val="8"/>
        <rFont val="Arial"/>
      </rPr>
      <t>2.12. COMP-269161 - Fresagem continua de revestimento betuminoso (m3)</t>
    </r>
  </si>
  <si>
    <r>
      <rPr>
        <b/>
        <sz val="8"/>
        <rFont val="Arial"/>
      </rPr>
      <t>2.13. 5914352 - Carga, manobra e descarga de fresagem descontínua solto em caminhão basculante de 10 m³ - descarga livre (t)</t>
    </r>
  </si>
  <si>
    <r>
      <rPr>
        <b/>
        <sz val="6"/>
        <rFont val="Arial"/>
      </rPr>
      <t>EQUIPAMENTOS</t>
    </r>
  </si>
  <si>
    <r>
      <rPr>
        <b/>
        <sz val="6"/>
        <rFont val="Arial"/>
      </rPr>
      <t>QUANT</t>
    </r>
  </si>
  <si>
    <r>
      <rPr>
        <b/>
        <sz val="6"/>
        <rFont val="Arial"/>
      </rPr>
      <t>UTILIZAÇÃO</t>
    </r>
  </si>
  <si>
    <r>
      <rPr>
        <b/>
        <sz val="6"/>
        <rFont val="Arial"/>
      </rPr>
      <t>CUSTO OPERACIONAL</t>
    </r>
  </si>
  <si>
    <r>
      <rPr>
        <b/>
        <sz val="6"/>
        <rFont val="Arial"/>
      </rPr>
      <t>CUSTO HORÁRIO</t>
    </r>
  </si>
  <si>
    <r>
      <rPr>
        <b/>
        <sz val="6"/>
        <rFont val="Arial"/>
      </rPr>
      <t>PROD</t>
    </r>
  </si>
  <si>
    <r>
      <rPr>
        <b/>
        <sz val="6"/>
        <rFont val="Arial"/>
      </rPr>
      <t>IMPR</t>
    </r>
  </si>
  <si>
    <r>
      <rPr>
        <sz val="7"/>
        <rFont val="Arial"/>
      </rPr>
      <t>E9579</t>
    </r>
  </si>
  <si>
    <r>
      <rPr>
        <sz val="7"/>
        <rFont val="Arial"/>
      </rPr>
      <t>Caminhão basculante com capacidade de 10 m³ - 188 kW</t>
    </r>
  </si>
  <si>
    <r>
      <rPr>
        <b/>
        <sz val="6"/>
        <rFont val="Arial"/>
      </rPr>
      <t>TOTAL EQUIPAMENTOS:</t>
    </r>
  </si>
  <si>
    <r>
      <rPr>
        <b/>
        <sz val="7"/>
        <rFont val="Arial"/>
      </rPr>
      <t>Custo Horário da Execução:</t>
    </r>
  </si>
  <si>
    <r>
      <rPr>
        <b/>
        <sz val="7"/>
        <rFont val="Arial"/>
      </rPr>
      <t>Produção da Equipe:</t>
    </r>
  </si>
  <si>
    <r>
      <rPr>
        <b/>
        <sz val="7"/>
        <rFont val="Arial"/>
      </rPr>
      <t>Custo Unitário da Execução:</t>
    </r>
  </si>
  <si>
    <r>
      <rPr>
        <b/>
        <sz val="7"/>
        <rFont val="Arial"/>
      </rPr>
      <t>Custo Direto Total:</t>
    </r>
  </si>
  <si>
    <r>
      <rPr>
        <b/>
        <sz val="8"/>
        <rFont val="Arial"/>
      </rPr>
      <t>2.14. 5915440 - Carga, manobra e descarga de fresagem contínua solta em caminhão basculante de 10 m³ - descarga livre (t)</t>
    </r>
  </si>
  <si>
    <r>
      <rPr>
        <b/>
        <sz val="8"/>
        <rFont val="Arial"/>
      </rPr>
      <t>2.15. 5915321 - Transporte com caminhão basculante de 14 m³ - rodovia pavimentada (tkm)</t>
    </r>
  </si>
  <si>
    <r>
      <rPr>
        <sz val="7"/>
        <rFont val="Arial"/>
      </rPr>
      <t>E9667</t>
    </r>
  </si>
  <si>
    <r>
      <rPr>
        <sz val="7"/>
        <rFont val="Arial"/>
      </rPr>
      <t>Caminhão basculante com capacidade de 14 m³ - 323 kW</t>
    </r>
  </si>
  <si>
    <r>
      <rPr>
        <b/>
        <sz val="8"/>
        <rFont val="Arial"/>
      </rPr>
      <t>2.16. 79472 - REGULARIZACAO DE SUPERFICIES EM TERRA COM MOTONIVELADORA (M2)</t>
    </r>
  </si>
  <si>
    <r>
      <rPr>
        <sz val="7"/>
        <rFont val="Calibri"/>
      </rPr>
      <t>5932</t>
    </r>
  </si>
  <si>
    <r>
      <rPr>
        <sz val="7"/>
        <rFont val="Calibri"/>
      </rPr>
      <t>MOTONIVELADORA POTÊNCIA BÁSICA LÍQUIDA (PRIMEIRA MARCHA) 125 HP, PESO BRUTO 13032 KG, LARGURA DA LÂMINA DE 3,7 M - CHP DIURNO. AF_06/2014</t>
    </r>
  </si>
  <si>
    <r>
      <rPr>
        <b/>
        <sz val="8"/>
        <rFont val="Arial"/>
      </rPr>
      <t>2.17. COMP-497405 - Rebaixamento ou levantamento de tampão de poço de visita (TCPO/PINI) (m)</t>
    </r>
  </si>
  <si>
    <r>
      <rPr>
        <sz val="7"/>
        <rFont val="Calibri"/>
      </rPr>
      <t>00001107</t>
    </r>
  </si>
  <si>
    <r>
      <rPr>
        <sz val="7"/>
        <rFont val="Calibri"/>
      </rPr>
      <t>CAL VIRGEM COMUM PARA ARGAMASSAS (NBR 6453)</t>
    </r>
  </si>
  <si>
    <r>
      <rPr>
        <sz val="7"/>
        <rFont val="Calibri"/>
      </rPr>
      <t>00001382</t>
    </r>
  </si>
  <si>
    <r>
      <rPr>
        <sz val="7"/>
        <rFont val="Calibri"/>
      </rPr>
      <t>CIMENTO PORTLAND POZOLANICO CP IV- 32</t>
    </r>
  </si>
  <si>
    <r>
      <rPr>
        <sz val="7"/>
        <rFont val="Calibri"/>
      </rPr>
      <t>50KG</t>
    </r>
  </si>
  <si>
    <r>
      <rPr>
        <sz val="7"/>
        <rFont val="Calibri"/>
      </rPr>
      <t>00000370</t>
    </r>
  </si>
  <si>
    <r>
      <rPr>
        <sz val="7"/>
        <rFont val="Calibri"/>
      </rPr>
      <t>AREIA MEDIA - POSTO JAZIDA/FORNECEDOR (RETIRADO NA JAZIDA, SEM TRANSPORTE)</t>
    </r>
  </si>
  <si>
    <r>
      <rPr>
        <sz val="7"/>
        <rFont val="Calibri"/>
      </rPr>
      <t>M3</t>
    </r>
  </si>
  <si>
    <r>
      <rPr>
        <sz val="7"/>
        <rFont val="Calibri"/>
      </rPr>
      <t>00007258</t>
    </r>
  </si>
  <si>
    <r>
      <rPr>
        <sz val="7"/>
        <rFont val="Calibri"/>
      </rPr>
      <t>TIJOLO CERAMICO MACICO *5 X 10 X 20* CM</t>
    </r>
  </si>
  <si>
    <r>
      <rPr>
        <sz val="7"/>
        <rFont val="Calibri"/>
      </rPr>
      <t>UN</t>
    </r>
  </si>
  <si>
    <r>
      <rPr>
        <sz val="7"/>
        <rFont val="Calibri"/>
      </rPr>
      <t>88309</t>
    </r>
  </si>
  <si>
    <r>
      <rPr>
        <sz val="7"/>
        <rFont val="Calibri"/>
      </rPr>
      <t>PEDREIRO COM ENCARGOS COMPLEMENTARES</t>
    </r>
  </si>
  <si>
    <r>
      <rPr>
        <b/>
        <sz val="8"/>
        <rFont val="Arial"/>
      </rPr>
      <t>2.18. S02582 - Base com brita graduada, exclusive transporte da brita (m3)</t>
    </r>
  </si>
  <si>
    <r>
      <rPr>
        <sz val="7"/>
        <rFont val="Arial"/>
      </rPr>
      <t>I02450</t>
    </r>
  </si>
  <si>
    <r>
      <rPr>
        <sz val="7"/>
        <rFont val="Arial"/>
      </rPr>
      <t>Caminhão basc. 15,0t/10,0m3 ( m. benz lk 1418 -170,0kw ou equivalente)</t>
    </r>
  </si>
  <si>
    <r>
      <rPr>
        <sz val="7"/>
        <rFont val="Arial"/>
      </rPr>
      <t>I02458</t>
    </r>
  </si>
  <si>
    <r>
      <rPr>
        <sz val="7"/>
        <rFont val="Arial"/>
      </rPr>
      <t>Caminhao tanque (pipa)10000 l (m. benz - 2423 K - 184,0 hp ou equivalente)</t>
    </r>
  </si>
  <si>
    <r>
      <rPr>
        <sz val="7"/>
        <rFont val="Arial"/>
      </rPr>
      <t>I02466</t>
    </r>
  </si>
  <si>
    <r>
      <rPr>
        <sz val="7"/>
        <rFont val="Arial"/>
      </rPr>
      <t>Distribuidor de agregado de pneus autopropulsor -" ciber" , ss - 31, 400tph - spreader - 90 hp.</t>
    </r>
  </si>
  <si>
    <r>
      <rPr>
        <sz val="7"/>
        <rFont val="Arial"/>
      </rPr>
      <t>I02488</t>
    </r>
  </si>
  <si>
    <r>
      <rPr>
        <sz val="7"/>
        <rFont val="Arial"/>
      </rPr>
      <t>Rolo pneu a. prop. 25 t (caterpillar - ps -360 - 145,0 hp ou equivalente)</t>
    </r>
  </si>
  <si>
    <r>
      <rPr>
        <sz val="7"/>
        <rFont val="Arial"/>
      </rPr>
      <t>I04248</t>
    </r>
  </si>
  <si>
    <r>
      <rPr>
        <sz val="7"/>
        <rFont val="Arial"/>
      </rPr>
      <t>Rolo tandem vib. a. prop. 10,9 t (DYNAPAC CC-422C - 112 kW)</t>
    </r>
  </si>
  <si>
    <r>
      <rPr>
        <b/>
        <sz val="6"/>
        <rFont val="Arial"/>
      </rPr>
      <t>MÃO DE OBRA</t>
    </r>
  </si>
  <si>
    <r>
      <rPr>
        <b/>
        <sz val="6"/>
        <rFont val="Arial"/>
      </rPr>
      <t>CONSUMO</t>
    </r>
  </si>
  <si>
    <r>
      <rPr>
        <b/>
        <sz val="6"/>
        <rFont val="Arial"/>
      </rPr>
      <t>SALÁRIO HORA</t>
    </r>
  </si>
  <si>
    <r>
      <rPr>
        <sz val="7"/>
        <rFont val="Arial"/>
      </rPr>
      <t>I00054</t>
    </r>
  </si>
  <si>
    <r>
      <rPr>
        <sz val="7"/>
        <rFont val="Arial"/>
      </rPr>
      <t>Encarregado de turma - Fonte DNIT - Mês de ref.: Jan/17</t>
    </r>
  </si>
  <si>
    <r>
      <rPr>
        <sz val="7"/>
        <rFont val="Arial"/>
      </rPr>
      <t>h</t>
    </r>
  </si>
  <si>
    <r>
      <rPr>
        <sz val="7"/>
        <rFont val="Arial"/>
      </rPr>
      <t>I06111S</t>
    </r>
  </si>
  <si>
    <r>
      <rPr>
        <sz val="7"/>
        <rFont val="Arial"/>
      </rPr>
      <t>Servente de obras</t>
    </r>
  </si>
  <si>
    <r>
      <rPr>
        <b/>
        <sz val="7"/>
        <rFont val="Arial"/>
      </rPr>
      <t>TOTAL MÃO DE OBRA:</t>
    </r>
  </si>
  <si>
    <r>
      <rPr>
        <b/>
        <sz val="6"/>
        <rFont val="Arial"/>
      </rPr>
      <t>MATERIAIS</t>
    </r>
  </si>
  <si>
    <r>
      <rPr>
        <b/>
        <sz val="6"/>
        <rFont val="Arial"/>
      </rPr>
      <t>VALOR UNITÁRIO</t>
    </r>
  </si>
  <si>
    <r>
      <rPr>
        <b/>
        <sz val="6"/>
        <rFont val="Arial"/>
      </rPr>
      <t>CUSTO UNITÁRIO</t>
    </r>
  </si>
  <si>
    <r>
      <rPr>
        <sz val="7"/>
        <rFont val="Arial"/>
      </rPr>
      <t>I04718S</t>
    </r>
  </si>
  <si>
    <r>
      <rPr>
        <sz val="7"/>
        <rFont val="Arial"/>
      </rPr>
      <t>Pedra britada n. 2 (19 a 38 mm) posto pedreira/fornecedor, sem frete</t>
    </r>
  </si>
  <si>
    <r>
      <rPr>
        <sz val="7"/>
        <rFont val="Arial"/>
      </rPr>
      <t>m3</t>
    </r>
  </si>
  <si>
    <r>
      <rPr>
        <sz val="7"/>
        <rFont val="Arial"/>
      </rPr>
      <t>I04720S</t>
    </r>
  </si>
  <si>
    <r>
      <rPr>
        <sz val="7"/>
        <rFont val="Arial"/>
      </rPr>
      <t>Pedra britada n. 0, ou pedrisco (4,8 a 9,5 mm) posto pedreira/fornecedor, sem frete</t>
    </r>
  </si>
  <si>
    <r>
      <rPr>
        <sz val="7"/>
        <rFont val="Arial"/>
      </rPr>
      <t>I04721S</t>
    </r>
  </si>
  <si>
    <r>
      <rPr>
        <sz val="7"/>
        <rFont val="Arial"/>
      </rPr>
      <t>Pedra britada n. 1 (9,5 a 19 mm) posto pedreira/fornecedor,sem frete</t>
    </r>
  </si>
  <si>
    <r>
      <rPr>
        <sz val="7"/>
        <rFont val="Arial"/>
      </rPr>
      <t>I04741S</t>
    </r>
  </si>
  <si>
    <r>
      <rPr>
        <sz val="7"/>
        <rFont val="Arial"/>
      </rPr>
      <t>Po de pedra (posto pedreira/fornecedor, sem frete)</t>
    </r>
  </si>
  <si>
    <r>
      <rPr>
        <b/>
        <sz val="7"/>
        <rFont val="Arial"/>
      </rPr>
      <t>TOTAL MATERIAIS:</t>
    </r>
  </si>
  <si>
    <r>
      <rPr>
        <b/>
        <sz val="6"/>
        <rFont val="Arial"/>
      </rPr>
      <t>SERVIÇOS</t>
    </r>
  </si>
  <si>
    <r>
      <rPr>
        <sz val="7"/>
        <rFont val="Arial"/>
      </rPr>
      <t>S10549</t>
    </r>
  </si>
  <si>
    <r>
      <rPr>
        <sz val="7"/>
        <rFont val="Arial"/>
      </rPr>
      <t>Encargos Complementares - Servente</t>
    </r>
  </si>
  <si>
    <r>
      <rPr>
        <b/>
        <sz val="7"/>
        <rFont val="Arial"/>
      </rPr>
      <t>TOTAL SERVIÇOS:</t>
    </r>
  </si>
  <si>
    <r>
      <rPr>
        <b/>
        <sz val="8"/>
        <rFont val="Arial"/>
      </rPr>
      <t>2.19. 83356 - TRANSPORTE COMERCIAL DE BRITA (M3XKM)</t>
    </r>
  </si>
  <si>
    <r>
      <rPr>
        <b/>
        <sz val="8"/>
        <rFont val="Arial"/>
      </rPr>
      <t>2.20. 41722 - COMPACTACAO MECANICA A 100% DO PROCTOR NORMAL - PAVIMENTACAO URBANA (M3)</t>
    </r>
  </si>
  <si>
    <r>
      <rPr>
        <sz val="7"/>
        <rFont val="Calibri"/>
      </rPr>
      <t>5684</t>
    </r>
  </si>
  <si>
    <r>
      <rPr>
        <sz val="7"/>
        <rFont val="Calibri"/>
      </rPr>
      <t>ROLO COMPACTADOR VIBRATÓRIO DE UM CILINDRO AÇO LISO, POTÊNCIA 80 HP, PESO OPERACIONAL MÁXIMO 8,1 T, IMPACTO DINÂMICO 16,15 / 9,5 T, LARGURA DE TRABALHO 1,68 M - CHP DIURNO. AF_06/2014</t>
    </r>
  </si>
  <si>
    <r>
      <rPr>
        <sz val="7"/>
        <rFont val="Calibri"/>
      </rPr>
      <t>5901</t>
    </r>
  </si>
  <si>
    <r>
      <rPr>
        <sz val="7"/>
        <rFont val="Calibri"/>
      </rPr>
      <t>CAMINHÃO PIPA 10.000 L TRUCADO, PESO BRUTO TOTAL 23.000 KG, CARGA ÚTIL MÁXIMA 15.935 KG, DISTÂNCIA ENTRE EIXOS 4,8 M, POTÊNCIA 230 CV, INCLUSIVE TANQUE DE AÇO PARA TRANSPORTE DE ÁGUA - CHP DIURNO. AF_06/2014</t>
    </r>
  </si>
  <si>
    <r>
      <rPr>
        <sz val="7"/>
        <rFont val="Calibri"/>
      </rPr>
      <t>5903</t>
    </r>
  </si>
  <si>
    <r>
      <rPr>
        <sz val="7"/>
        <rFont val="Calibri"/>
      </rPr>
      <t>CAMINHÃO PIPA 10.000 L TRUCADO, PESO BRUTO TOTAL 23.000 KG, CARGA ÚTIL MÁXIMA 15.935 KG, DISTÂNCIA ENTRE EIXOS 4,8 M, POTÊNCIA 230 CV, INCLUSIVE TANQUE DE AÇO PARA TRANSPORTE DE ÁGUA - CHI DIURNO. AF_06/2014</t>
    </r>
  </si>
  <si>
    <r>
      <rPr>
        <sz val="7"/>
        <rFont val="Calibri"/>
      </rPr>
      <t>5934</t>
    </r>
  </si>
  <si>
    <r>
      <rPr>
        <sz val="7"/>
        <rFont val="Calibri"/>
      </rPr>
      <t>MOTONIVELADORA POTÊNCIA BÁSICA LÍQUIDA (PRIMEIRA MARCHA) 125 HP, PESO BRUTO 13032 KG, LARGURA DA LÂMINA DE 3,7 M - CHI DIURNO. AF_06/2014</t>
    </r>
  </si>
  <si>
    <r>
      <rPr>
        <sz val="7"/>
        <rFont val="Calibri"/>
      </rPr>
      <t>96020</t>
    </r>
  </si>
  <si>
    <r>
      <rPr>
        <sz val="7"/>
        <rFont val="Calibri"/>
      </rPr>
      <t>TRATOR DE PNEUS COM POTÊNCIA DE 122 CV, TRAÇÃO 4X4, COM GRADE DE DISCOS ACOPLADA - CHP DIURNO. AF_02/2017</t>
    </r>
  </si>
  <si>
    <r>
      <rPr>
        <sz val="7"/>
        <rFont val="Calibri"/>
      </rPr>
      <t>96021</t>
    </r>
  </si>
  <si>
    <r>
      <rPr>
        <sz val="7"/>
        <rFont val="Calibri"/>
      </rPr>
      <t>TRATOR DE PNEUS COM POTÊNCIA DE 122 CV, TRAÇÃO 4X4, COM GRADE DE DISCOS ACOPLADA - CHI DIURNO. AF_02/2017</t>
    </r>
  </si>
  <si>
    <r>
      <rPr>
        <b/>
        <sz val="8"/>
        <rFont val="Arial"/>
      </rPr>
      <t>2.21. S02522 - Compactação de aterros, com rolo vibratório pé de carneiro, a 100% do proctor normal (m3)</t>
    </r>
  </si>
  <si>
    <r>
      <rPr>
        <sz val="7"/>
        <rFont val="Arial"/>
      </rPr>
      <t>I02469</t>
    </r>
  </si>
  <si>
    <r>
      <rPr>
        <sz val="7"/>
        <rFont val="Arial"/>
      </rPr>
      <t>Grade disco GA 24 x 24 (marchesan ou equivalente)</t>
    </r>
  </si>
  <si>
    <r>
      <rPr>
        <sz val="7"/>
        <rFont val="Arial"/>
      </rPr>
      <t>I02475</t>
    </r>
  </si>
  <si>
    <r>
      <rPr>
        <sz val="7"/>
        <rFont val="Arial"/>
      </rPr>
      <t>Motoniveladora 15000 kg com escarificador (cat - 140M - 185,0 hp ou equivalente)</t>
    </r>
  </si>
  <si>
    <r>
      <rPr>
        <sz val="7"/>
        <rFont val="Arial"/>
      </rPr>
      <t>I02487</t>
    </r>
  </si>
  <si>
    <r>
      <rPr>
        <sz val="7"/>
        <rFont val="Arial"/>
      </rPr>
      <t>Rolo pe carneiro a. prop. (Dynapac: CA - 250p ou equivalente)</t>
    </r>
  </si>
  <si>
    <r>
      <rPr>
        <sz val="7"/>
        <rFont val="Arial"/>
      </rPr>
      <t>I02499</t>
    </r>
  </si>
  <si>
    <r>
      <rPr>
        <sz val="7"/>
        <rFont val="Arial"/>
      </rPr>
      <t>Trator agrícola pneu (massey ferguson - mf 292/4 - 105,0 hp)</t>
    </r>
  </si>
  <si>
    <r>
      <rPr>
        <b/>
        <sz val="8"/>
        <rFont val="Arial"/>
      </rPr>
      <t>3.1. COMP-136705 - RETROESCAVADEIRA SOBRE RODAS COM CARREGADEIRA, TRAÇÃO 4X4, POTÊNCIA LÍQ. 88 HP, CAÇAMBA CARREG. CAP. MÍN. 1 M3, CAÇAMBA RETRO CAP. 0,26 M3, PESO OPERACIONAL MÍN. 6.674 KG, PROFUNDIDADE ESCAVAÇÃO MÁX. 4,37 M - MATERIAIS NA OPERAÇÃO. AF_06/2014, INCLUSIVE OPERADOR, MANUTENÇÃO, DEPRECIAÇÃO E JUROS. (H)</t>
    </r>
  </si>
  <si>
    <r>
      <rPr>
        <sz val="7"/>
        <rFont val="Calibri"/>
      </rPr>
      <t>53786</t>
    </r>
  </si>
  <si>
    <r>
      <rPr>
        <sz val="7"/>
        <rFont val="Calibri"/>
      </rPr>
      <t>RETROESCAVADEIRA SOBRE RODAS COM CARREGADEIRA, TRAÇÃO 4X4, POTÊNCIA LÍQ. 88 HP, CAÇAMBA CARREG. CAP. MÍN. 1 M3, CAÇAMBA RETRO CAP. 0,26 M3, PESO OPERACIONAL MÍN. 6.674 KG, PROFUNDIDADE ESCAVAÇÃO MÁX. 4,37 M - MATERIAIS NA OPERAÇÃO. AF_06/2014</t>
    </r>
  </si>
  <si>
    <r>
      <rPr>
        <sz val="7"/>
        <rFont val="Calibri"/>
      </rPr>
      <t>5664</t>
    </r>
  </si>
  <si>
    <r>
      <rPr>
        <sz val="7"/>
        <rFont val="Calibri"/>
      </rPr>
      <t>RETROESCAVADEIRA SOBRE RODAS COM CARREGADEIRA, TRAÇÃO 4X4, POTÊNCIA LÍQ. 88 HP, CAÇAMBA CARREG. CAP. MÍN. 1 M3, CAÇAMBA RETRO CAP. 0,26 M3, PESO OPERACIONAL MÍN. 6.674 KG, PROFUNDIDADE ESCAVAÇÃO MÁX. 4,37 M - MANUTENÇÃO. AF_06/2014</t>
    </r>
  </si>
  <si>
    <r>
      <rPr>
        <sz val="7"/>
        <rFont val="Calibri"/>
      </rPr>
      <t>88858</t>
    </r>
  </si>
  <si>
    <r>
      <rPr>
        <sz val="7"/>
        <rFont val="Calibri"/>
      </rPr>
      <t>RETROESCAVADEIRA SOBRE RODAS COM CARREGADEIRA, TRAÇÃO 4X4, POTÊNCIA LÍQ. 88 HP, CAÇAMBA CARREG. CAP. MÍN. 1 M3, CAÇAMBA RETRO CAP. 0,26 M3, PESO OPERACIONAL MÍN. 6.674 KG, PROFUNDIDADE ESCAVAÇÃO MÁX. 4,37 M - JUROS. AF_06/2014</t>
    </r>
  </si>
  <si>
    <r>
      <rPr>
        <sz val="7"/>
        <rFont val="Calibri"/>
      </rPr>
      <t>88857</t>
    </r>
  </si>
  <si>
    <r>
      <rPr>
        <sz val="7"/>
        <rFont val="Calibri"/>
      </rPr>
      <t>RETROESCAVADEIRA SOBRE RODAS COM CARREGADEIRA, TRAÇÃO 4X4, POTÊNCIA LÍQ. 88 HP, CAÇAMBA CARREG. CAP. MÍN. 1 M3, CAÇAMBA RETRO CAP. 0,26 M3, PESO OPERACIONAL MÍN. 6.674 KG, PROFUNDIDADE ESCAVAÇÃO MÁX. 4,37 M - DEPRECIAÇÃO. AF_06/2014</t>
    </r>
  </si>
  <si>
    <r>
      <rPr>
        <sz val="7"/>
        <rFont val="Calibri"/>
      </rPr>
      <t>88294</t>
    </r>
  </si>
  <si>
    <r>
      <rPr>
        <sz val="7"/>
        <rFont val="Calibri"/>
      </rPr>
      <t>OPERADOR DE ESCAVADEIRA COM ENCARGOS COMPLEMENTARES</t>
    </r>
  </si>
  <si>
    <r>
      <rPr>
        <b/>
        <sz val="8"/>
        <rFont val="Arial"/>
      </rPr>
      <t>3.2. COMP-826583 - MOTONIVELADORA POTÊNCIA BÁSICA LÍQUIDA (PRIMEIRA MARCHA) 125 HP, PESO BRUTO 13032 KG, LARGURA DA LÂMINA DE 3,7 M - MATERIAIS NA OPERAÇÃO. AF_06/2014 , INCLUSIVE OPERADOR, MANUTENÇÃO, DEPRECIAÇÃO E JUROS. (H)</t>
    </r>
  </si>
  <si>
    <r>
      <rPr>
        <sz val="7"/>
        <rFont val="Calibri"/>
      </rPr>
      <t>53849</t>
    </r>
  </si>
  <si>
    <r>
      <rPr>
        <sz val="7"/>
        <rFont val="Calibri"/>
      </rPr>
      <t>MOTONIVELADORA POTÊNCIA BÁSICA LÍQUIDA (PRIMEIRA MARCHA) 125 HP, PESO BRUTO 13032 KG, LARGURA DA LÂMINA DE 3,7 M - MATERIAIS NA OPERAÇÃO. AF_06/2014</t>
    </r>
  </si>
  <si>
    <r>
      <rPr>
        <sz val="7"/>
        <rFont val="Calibri"/>
      </rPr>
      <t>5779</t>
    </r>
  </si>
  <si>
    <r>
      <rPr>
        <sz val="7"/>
        <rFont val="Calibri"/>
      </rPr>
      <t>MOTONIVELADORA POTÊNCIA BÁSICA LÍQUIDA (PRIMEIRA MARCHA) 125 HP, PESO BRUTO 13032 KG, LARGURA DA LÂMINA DE 3,7 M - MANUTENÇÃO. AF_06/2014</t>
    </r>
  </si>
  <si>
    <r>
      <rPr>
        <sz val="7"/>
        <rFont val="Calibri"/>
      </rPr>
      <t>89229</t>
    </r>
  </si>
  <si>
    <r>
      <rPr>
        <sz val="7"/>
        <rFont val="Calibri"/>
      </rPr>
      <t>MOTONIVELADORA POTÊNCIA BÁSICA LÍQUIDA (PRIMEIRA MARCHA) 125 HP, PESO BRUTO 13032 KG, LARGURA DA LÂMINA DE 3,7 M - JUROS. AF_06/2014</t>
    </r>
  </si>
  <si>
    <r>
      <rPr>
        <sz val="7"/>
        <rFont val="Calibri"/>
      </rPr>
      <t>89228</t>
    </r>
  </si>
  <si>
    <r>
      <rPr>
        <sz val="7"/>
        <rFont val="Calibri"/>
      </rPr>
      <t>MOTONIVELADORA POTÊNCIA BÁSICA LÍQUIDA (PRIMEIRA MARCHA) 125 HP, PESO BRUTO 13032 KG, LARGURA DA LÂMINA DE 3,7 M - DEPRECIAÇÃO. AF_06/2014</t>
    </r>
  </si>
  <si>
    <r>
      <rPr>
        <sz val="7"/>
        <rFont val="Calibri"/>
      </rPr>
      <t>88300</t>
    </r>
  </si>
  <si>
    <r>
      <rPr>
        <sz val="7"/>
        <rFont val="Calibri"/>
      </rPr>
      <t>OPERADOR DE MOTONIVELADORA COM ENCARGOS COMPLEMENTARES</t>
    </r>
  </si>
  <si>
    <r>
      <rPr>
        <b/>
        <sz val="8"/>
        <rFont val="Arial"/>
      </rPr>
      <t>3.3. COMP-658697 - PÁ CARREGADEIRA SOBRE RODAS, POTÊNCIA 197 HP, CAPACIDADE DA CAÇAMBA 2,5 A 3,5 M3, PESO OPERACIONAL 18338 KG - MATERIAIS NA OPERAÇÃO. AF_06/2014, INCLUSIVE OPERADOR, MANUTENÇÃO, DEPRECIAÇÃO E JUROS. (H)</t>
    </r>
  </si>
  <si>
    <r>
      <rPr>
        <sz val="7"/>
        <rFont val="Calibri"/>
      </rPr>
      <t>5787</t>
    </r>
  </si>
  <si>
    <r>
      <rPr>
        <sz val="7"/>
        <rFont val="Calibri"/>
      </rPr>
      <t>PÁ CARREGADEIRA SOBRE RODAS, POTÊNCIA 197 HP, CAPACIDADE DA CAÇAMBA 2,5 A 3,5 M3, PESO OPERACIONAL 18338 KG - MATERIAIS NA OPERAÇÃO. AF_06/2014</t>
    </r>
  </si>
  <si>
    <r>
      <rPr>
        <sz val="7"/>
        <rFont val="Calibri"/>
      </rPr>
      <t>53861</t>
    </r>
  </si>
  <si>
    <r>
      <rPr>
        <sz val="7"/>
        <rFont val="Calibri"/>
      </rPr>
      <t>PÁ CARREGADEIRA SOBRE RODAS, POTÊNCIA 197 HP, CAPACIDADE DA CAÇAMBA 2,5 A 3,5 M3, PESO OPERACIONAL 18338 KG - MANUTENÇÃO. AF_06/2014</t>
    </r>
  </si>
  <si>
    <r>
      <rPr>
        <sz val="7"/>
        <rFont val="Calibri"/>
      </rPr>
      <t>89131</t>
    </r>
  </si>
  <si>
    <r>
      <rPr>
        <sz val="7"/>
        <rFont val="Calibri"/>
      </rPr>
      <t>PÁ CARREGADEIRA SOBRE RODAS, POTÊNCIA 197 HP, CAPACIDADE DA CAÇAMBA 2,5 A 3,5 M3, PESO OPERACIONAL 18338 KG - JUROS. AF_06/2014</t>
    </r>
  </si>
  <si>
    <r>
      <rPr>
        <sz val="7"/>
        <rFont val="Calibri"/>
      </rPr>
      <t>89130</t>
    </r>
  </si>
  <si>
    <r>
      <rPr>
        <sz val="7"/>
        <rFont val="Calibri"/>
      </rPr>
      <t>PÁ CARREGADEIRA SOBRE RODAS, POTÊNCIA 197 HP, CAPACIDADE DA CAÇAMBA 2,5 A 3,5 M3, PESO OPERACIONAL 18338 KG - DEPRECIAÇÃO. AF_06/2014</t>
    </r>
  </si>
  <si>
    <r>
      <rPr>
        <sz val="7"/>
        <rFont val="Calibri"/>
      </rPr>
      <t>88301</t>
    </r>
  </si>
  <si>
    <r>
      <rPr>
        <sz val="7"/>
        <rFont val="Calibri"/>
      </rPr>
      <t>OPERADOR DE PÁ CARREGADEIRA COM ENCARGOS COMPLEMENTARES</t>
    </r>
  </si>
  <si>
    <r>
      <rPr>
        <b/>
        <sz val="8"/>
        <rFont val="Arial"/>
      </rPr>
      <t>3.4. COMP-306108 - CAMINHÃO BASCULANTE 6 M3 TOCO, PESO BRUTO TOTAL 16.000 KG, CARGA ÚTIL MÁXIMA 11.130 KG, DISTÂNCIA ENTRE EIXOS 5,36 M, POTÊNCIA 185 CV, INCLUSIVE CAÇAMBA METÁLICA - MATERIAIS NA OPERAÇÃO. AF_06/2014 , INCLUSIVE OPERADOR, MANUTENÇÃO, DEPRECIAÇÃO E JUROS. (H)</t>
    </r>
  </si>
  <si>
    <r>
      <rPr>
        <sz val="7"/>
        <rFont val="Calibri"/>
      </rPr>
      <t>7061</t>
    </r>
  </si>
  <si>
    <r>
      <rPr>
        <sz val="7"/>
        <rFont val="Calibri"/>
      </rPr>
      <t>CAMINHÃO BASCULANTE 6 M3 TOCO, PESO BRUTO TOTAL 16.000 KG, CARGA ÚTIL MÁXIMA 11.130 KG, DISTÂNCIA ENTRE EIXOS 5,36 M, POTÊNCIA 185 CV, INCLUSIVE CAÇAMBA METÁLICA - MATERIAIS NA OPERAÇÃO. AF_06/2014</t>
    </r>
  </si>
  <si>
    <r>
      <rPr>
        <sz val="7"/>
        <rFont val="Calibri"/>
      </rPr>
      <t>7060</t>
    </r>
  </si>
  <si>
    <r>
      <rPr>
        <sz val="7"/>
        <rFont val="Calibri"/>
      </rPr>
      <t>CAMINHÃO BASCULANTE 6 M3 TOCO, PESO BRUTO TOTAL 16.000 KG, CARGA ÚTIL MÁXIMA 11.130 KG, DISTÂNCIA ENTRE EIXOS 5,36 M, POTÊNCIA 185 CV, INCLUSIVE CAÇAMBA METÁLICA - MANUTENÇÃO. AF_06/2014</t>
    </r>
  </si>
  <si>
    <r>
      <rPr>
        <sz val="7"/>
        <rFont val="Calibri"/>
      </rPr>
      <t>7059</t>
    </r>
  </si>
  <si>
    <r>
      <rPr>
        <sz val="7"/>
        <rFont val="Calibri"/>
      </rPr>
      <t>CAMINHÃO BASCULANTE 6 M3 TOCO, PESO BRUTO TOTAL 16.000 KG, CARGA ÚTIL MÁXIMA 11.130 KG, DISTÂNCIA ENTRE EIXOS 5,36 M, POTÊNCIA 185 CV, INCLUSIVE CAÇAMBA METÁLICA - JUROS. AF_06/2014</t>
    </r>
  </si>
  <si>
    <r>
      <rPr>
        <sz val="7"/>
        <rFont val="Calibri"/>
      </rPr>
      <t>7058</t>
    </r>
  </si>
  <si>
    <r>
      <rPr>
        <sz val="7"/>
        <rFont val="Calibri"/>
      </rPr>
      <t>CAMINHÃO BASCULANTE 6 M3 TOCO, PESO BRUTO TOTAL 16.000 KG, CARGA ÚTIL MÁXIMA 11.130 KG, DISTÂNCIA ENTRE EIXOS 5,36 M, POTÊNCIA 185 CV, INCLUSIVE CAÇAMBA METÁLICA - DEPRECIAÇÃO. AF_06/2014</t>
    </r>
  </si>
  <si>
    <r>
      <rPr>
        <sz val="7"/>
        <rFont val="Calibri"/>
      </rPr>
      <t>91402</t>
    </r>
  </si>
  <si>
    <r>
      <rPr>
        <sz val="7"/>
        <rFont val="Calibri"/>
      </rPr>
      <t>CAMINHÃO BASCULANTE 6 M3 TOCO, PESO BRUTO TOTAL 16.000 KG, CARGA ÚTIL MÁXIMA 11.130 KG, DISTÂNCIA ENTRE EIXOS 5,36 M, POTÊNCIA 185 CV, INCLUSIVE CAÇAMBA METÁLICA - IMPOSTOS E SEGUROS. AF_06/2014</t>
    </r>
  </si>
  <si>
    <r>
      <rPr>
        <sz val="7"/>
        <rFont val="Calibri"/>
      </rPr>
      <t>88281</t>
    </r>
  </si>
  <si>
    <r>
      <rPr>
        <sz val="7"/>
        <rFont val="Calibri"/>
      </rPr>
      <t>MOTORISTA DE BASCULANTE COM ENCARGOS COMPLEMENTARES</t>
    </r>
  </si>
  <si>
    <r>
      <rPr>
        <b/>
        <sz val="8"/>
        <rFont val="Arial"/>
      </rPr>
      <t>3.5. COMP-101223 - CAMINHÃO BASCULANTE 10 M3, TRUCADO CABINE SIMPLES, PESO BRUTO TOTAL 23.000 KG, CARGA ÚTIL MÁXIMA 15.935 KG, DISTÂNCIA ENTRE EIXOS 4,80 M, POTÊNCIA 230 CV INCLUSIVE CAÇAMBA METÁLICA - MATERIAIS NA OPERAÇÃO. AF_06/2014, INCLUSIVE OPERADOR, MANUTENÇÃO, DEPRECIAÇÃO E JUROS. (H)</t>
    </r>
  </si>
  <si>
    <r>
      <rPr>
        <sz val="7"/>
        <rFont val="Calibri"/>
      </rPr>
      <t>91384</t>
    </r>
  </si>
  <si>
    <r>
      <rPr>
        <sz val="7"/>
        <rFont val="Calibri"/>
      </rPr>
      <t>CAMINHÃO BASCULANTE 10 M3, TRUCADO CABINE SIMPLES, PESO BRUTO TOTAL 23.000 KG, CARGA ÚTIL MÁXIMA 15.935 KG, DISTÂNCIA ENTRE EIXOS 4,80 M, POTÊNCIA 230 CV INCLUSIVE CAÇAMBA METÁLICA - MATERIAIS NA OPERAÇÃO. AF_06/2014</t>
    </r>
  </si>
  <si>
    <r>
      <rPr>
        <sz val="7"/>
        <rFont val="Calibri"/>
      </rPr>
      <t>91383</t>
    </r>
  </si>
  <si>
    <r>
      <rPr>
        <sz val="7"/>
        <rFont val="Calibri"/>
      </rPr>
      <t>CAMINHÃO BASCULANTE 10 M3, TRUCADO CABINE SIMPLES, PESO BRUTO TOTAL 23.000 KG, CARGA ÚTIL MÁXIMA 15.935 KG, DISTÂNCIA ENTRE EIXOS 4,80 M, POTÊNCIA 230 CV INCLUSIVE CAÇAMBA METÁLICA - MANUTENÇÃO. AF_06/2014</t>
    </r>
  </si>
  <si>
    <r>
      <rPr>
        <sz val="7"/>
        <rFont val="Calibri"/>
      </rPr>
      <t>91381</t>
    </r>
  </si>
  <si>
    <r>
      <rPr>
        <sz val="7"/>
        <rFont val="Calibri"/>
      </rPr>
      <t>CAMINHÃO BASCULANTE 10 M3, TRUCADO CABINE SIMPLES, PESO BRUTO TOTAL 23.000 KG, CARGA ÚTIL MÁXIMA 15.935 KG, DISTÂNCIA ENTRE EIXOS 4,80 M, POTÊNCIA 230 CV INCLUSIVE CAÇAMBA METÁLICA - JUROS. AF_06/2014</t>
    </r>
  </si>
  <si>
    <r>
      <rPr>
        <sz val="7"/>
        <rFont val="Calibri"/>
      </rPr>
      <t>91380</t>
    </r>
  </si>
  <si>
    <r>
      <rPr>
        <sz val="7"/>
        <rFont val="Calibri"/>
      </rPr>
      <t>CAMINHÃO BASCULANTE 10 M3, TRUCADO CABINE SIMPLES, PESO BRUTO TOTAL 23.000 KG, CARGA ÚTIL MÁXIMA 15.935 KG, DISTÂNCIA ENTRE EIXOS 4,80 M, POTÊNCIA 230 CV INCLUSIVE CAÇAMBA METÁLICA - DEPRECIAÇÃO. AF_06/2014</t>
    </r>
  </si>
  <si>
    <r>
      <rPr>
        <sz val="7"/>
        <rFont val="Calibri"/>
      </rPr>
      <t>91382</t>
    </r>
  </si>
  <si>
    <r>
      <rPr>
        <sz val="7"/>
        <rFont val="Calibri"/>
      </rPr>
      <t>CAMINHÃO BASCULANTE 10 M3, TRUCADO CABINE SIMPLES, PESO BRUTO TOTAL 23.000 KG, CARGA ÚTIL MÁXIMA 15.935 KG, DISTÂNCIA ENTRE EIXOS 4,80 M, POTÊNCIA 230 CV INCLUSIVE CAÇAMBA METÁLICA - IMPOSTOS E SEGUROS. AF_06/2014</t>
    </r>
  </si>
  <si>
    <r>
      <rPr>
        <b/>
        <sz val="8"/>
        <rFont val="Arial"/>
      </rPr>
      <t>3.6. COMP-410791 - MINICARREGADEIRA SOBRE RODAS, POTÊNCIA LÍQUIDA DE 47 HP, CAPACIDADE NOMINAL DE OPERAÇÃO DE 646 KG - MATERIAIS NA OPERAÇÃO. AF_06/2015, INCLUSIVE OPERADOR, MANUTENÇÃO, DEPRECIAÇÃO E JUROS. (H)</t>
    </r>
  </si>
  <si>
    <r>
      <rPr>
        <sz val="7"/>
        <rFont val="Calibri"/>
      </rPr>
      <t>90691</t>
    </r>
  </si>
  <si>
    <r>
      <rPr>
        <sz val="7"/>
        <rFont val="Calibri"/>
      </rPr>
      <t>MINICARREGADEIRA SOBRE RODAS, POTÊNCIA LÍQUIDA DE 47 HP, CAPACIDADE NOMINAL DE OPERAÇÃO DE 646 KG - MATERIAIS NA OPERAÇÃO. AF_06/2015</t>
    </r>
  </si>
  <si>
    <r>
      <rPr>
        <sz val="7"/>
        <rFont val="Calibri"/>
      </rPr>
      <t>90690</t>
    </r>
  </si>
  <si>
    <r>
      <rPr>
        <sz val="7"/>
        <rFont val="Calibri"/>
      </rPr>
      <t>MINICARREGADEIRA SOBRE RODAS, POTÊNCIA LÍQUIDA DE 47 HP, CAPACIDADE NOMINAL DE OPERAÇÃO DE 646 KG - MANUTENÇÃO. AF_06/2015</t>
    </r>
  </si>
  <si>
    <r>
      <rPr>
        <sz val="7"/>
        <rFont val="Calibri"/>
      </rPr>
      <t>90689</t>
    </r>
  </si>
  <si>
    <r>
      <rPr>
        <sz val="7"/>
        <rFont val="Calibri"/>
      </rPr>
      <t>MINICARREGADEIRA SOBRE RODAS, POTÊNCIA LÍQUIDA DE 47 HP, CAPACIDADE NOMINAL DE OPERAÇÃO DE 646 KG - JUROS. AF_06/2015</t>
    </r>
  </si>
  <si>
    <r>
      <rPr>
        <sz val="7"/>
        <rFont val="Calibri"/>
      </rPr>
      <t>90688</t>
    </r>
  </si>
  <si>
    <r>
      <rPr>
        <sz val="7"/>
        <rFont val="Calibri"/>
      </rPr>
      <t>MINICARREGADEIRA SOBRE RODAS, POTÊNCIA LÍQUIDA DE 47 HP, CAPACIDADE NOMINAL DE OPERAÇÃO DE 646 KG - DEPRECIAÇÃO. AF_06/2015</t>
    </r>
  </si>
  <si>
    <r>
      <rPr>
        <b/>
        <sz val="8"/>
        <rFont val="Arial"/>
      </rPr>
      <t>3.7. COMP-244185 - CAMINHÃO PIPA 10.000 L TRUCADO, PESO BRUTO TOTAL 23.000 KG, CARGA ÚTIL MÁXIMA 15.935 KG, DISTÂNCIA ENTRE EIXOS 4,8 M, POTÊNCIA 230 CV, INCLUSIVE TANQUE DE AÇO PARA TRANSPORTE DE ÁGUA - MATERIAIS NA OPERAÇÃO. AF_06/2014, INCLUSIVE OPERADOR, MANUTENÇÃO, DEPRECIAÇÃO E JUROS. (H)</t>
    </r>
  </si>
  <si>
    <r>
      <rPr>
        <sz val="7"/>
        <rFont val="Calibri"/>
      </rPr>
      <t>53831</t>
    </r>
  </si>
  <si>
    <r>
      <rPr>
        <sz val="7"/>
        <rFont val="Calibri"/>
      </rPr>
      <t>CAMINHÃO PIPA 10.000 L TRUCADO, PESO BRUTO TOTAL 23.000 KG, CARGA ÚTIL MÁXIMA 15.935 KG, DISTÂNCIA ENTRE EIXOS 4,8 M, POTÊNCIA 230 CV, INCLUSIVE TANQUE DE AÇO PARA TRANSPORTE DE ÁGUA - MATERIAIS NA OPERAÇÃO. AF_06/2014</t>
    </r>
  </si>
  <si>
    <r>
      <rPr>
        <sz val="7"/>
        <rFont val="Calibri"/>
      </rPr>
      <t>5763</t>
    </r>
  </si>
  <si>
    <r>
      <rPr>
        <sz val="7"/>
        <rFont val="Calibri"/>
      </rPr>
      <t>CAMINHÃO PIPA 10.000 L TRUCADO, PESO BRUTO TOTAL 23.000 KG, CARGA ÚTIL MÁXIMA 15.935 KG, DISTÂNCIA ENTRE EIXOS 4,8 M, POTÊNCIA 230 CV, INCLUSIVE TANQUE DE AÇO PARA TRANSPORTE DE ÁGUA - MANUTENÇÃO. AF_06/2014</t>
    </r>
  </si>
  <si>
    <r>
      <rPr>
        <sz val="7"/>
        <rFont val="Calibri"/>
      </rPr>
      <t>91397</t>
    </r>
  </si>
  <si>
    <r>
      <rPr>
        <sz val="7"/>
        <rFont val="Calibri"/>
      </rPr>
      <t>CAMINHÃO PIPA 10.000 L TRUCADO, PESO BRUTO TOTAL 23.000 KG, CARGA ÚTIL MÁXIMA 15.935 KG, DISTÂNCIA ENTRE EIXOS 4,8 M, POTÊNCIA 230 CV, INCLUSIVE TANQUE DE AÇO PARA TRANSPORTE DE ÁGUA - JUROS. AF_06/2014</t>
    </r>
  </si>
  <si>
    <r>
      <rPr>
        <sz val="7"/>
        <rFont val="Calibri"/>
      </rPr>
      <t>91396</t>
    </r>
  </si>
  <si>
    <r>
      <rPr>
        <sz val="7"/>
        <rFont val="Calibri"/>
      </rPr>
      <t>CAMINHÃO PIPA 10.000 L TRUCADO, PESO BRUTO TOTAL 23.000 KG, CARGA ÚTIL MÁXIMA 15.935 KG, DISTÂNCIA ENTRE EIXOS 4,8 M, POTÊNCIA 230 CV, INCLUSIVE TANQUE DE AÇO PARA TRANSPORTE DE ÁGUA - DEPRECIAÇÃO. AF_06/2014</t>
    </r>
  </si>
  <si>
    <r>
      <rPr>
        <b/>
        <sz val="8"/>
        <rFont val="Arial"/>
      </rPr>
      <t>3.8. COMP-725376 - ESCAVADEIRA HIDRAULICA SOBRE ESTEIRA, COM GARRA GIRATORIA DE MANDIBULAS, PESO OPERACIONAL ENTRE 22,00 E 25,50 TON, POTENCIA LIQUIDA ENTRE 150 E 160 HP - MATERIAIS NA OPERAÇÃO. AF_11/2016 INCLUSIVE OPERADOR, MANUTENÇÃO, DEPRECIAÇÃO E JUROS. (H)</t>
    </r>
  </si>
  <si>
    <r>
      <rPr>
        <sz val="7"/>
        <rFont val="Calibri"/>
      </rPr>
      <t>95713</t>
    </r>
  </si>
  <si>
    <r>
      <rPr>
        <sz val="7"/>
        <rFont val="Calibri"/>
      </rPr>
      <t>ESCAVADEIRA HIDRAULICA SOBRE ESTEIRA, COM GARRA GIRATORIA DE MANDIBULAS, PESO OPERACIONAL ENTRE 22,00 E 25,50 TON, POTENCIA LIQUIDA ENTRE 150 E 160 HP - MATERIAIS NA OPERAÇÃO. AF_11/2016</t>
    </r>
  </si>
  <si>
    <r>
      <rPr>
        <sz val="7"/>
        <rFont val="Calibri"/>
      </rPr>
      <t>95712</t>
    </r>
  </si>
  <si>
    <r>
      <rPr>
        <sz val="7"/>
        <rFont val="Calibri"/>
      </rPr>
      <t>ESCAVADEIRA HIDRAULICA SOBRE ESTEIRA, COM GARRA GIRATORIA DE MANDIBULAS, PESO OPERACIONAL ENTRE 22,00 E 25,50 TON, POTENCIA LIQUIDA ENTRE 150 E 160 HP - MANUTENÇÃO. AF_11/2016</t>
    </r>
  </si>
  <si>
    <r>
      <rPr>
        <sz val="7"/>
        <rFont val="Calibri"/>
      </rPr>
      <t>95711</t>
    </r>
  </si>
  <si>
    <r>
      <rPr>
        <sz val="7"/>
        <rFont val="Calibri"/>
      </rPr>
      <t>ESCAVADEIRA HIDRAULICA SOBRE ESTEIRA, COM GARRA GIRATORIA DE MANDIBULAS, PESO OPERACIONAL ENTRE 22,00 E 25,50 TON, POTENCIA LIQUIDA ENTRE 150 E 160 HP - JUROS. AF_11/2016</t>
    </r>
  </si>
  <si>
    <r>
      <rPr>
        <sz val="7"/>
        <rFont val="Calibri"/>
      </rPr>
      <t>95710</t>
    </r>
  </si>
  <si>
    <r>
      <rPr>
        <sz val="7"/>
        <rFont val="Calibri"/>
      </rPr>
      <t>ESCAVADEIRA HIDRAULICA SOBRE ESTEIRA, COM GARRA GIRATORIA DE MANDIBULAS, PESO OPERACIONAL ENTRE 22,00 E 25,50 TON, POTENCIA LIQUIDA ENTRE 150 E 160 HP - DEPRECIAÇÃO. AF_11/2016</t>
    </r>
  </si>
  <si>
    <r>
      <rPr>
        <b/>
        <sz val="8"/>
        <rFont val="Arial"/>
      </rPr>
      <t>3.9. COMP-109604 - CAMINHÃO PARA EQUIPAMENTOS DE LIMPEZA A SUCÇÃO COM CAMINHÃO TRUCADO DE PESO BRUTO TOTAL 2300 KG, CARGA ÚTIL MÁXIMA 15935 KG, DISTÂNCIA ENTRE EIXOS 4,80 M, POTÊNCIA 230 C, INCLUSIVE OPERADOR, MANUTENÇÃO, DEPRECIAÇÃO, JUROS E 2 SERVENTES PARA AUXILIAR O SERVIÇO. (H)</t>
    </r>
  </si>
  <si>
    <r>
      <rPr>
        <b/>
        <sz val="8"/>
        <rFont val="Arial"/>
      </rPr>
      <t>3.10. S03465 - Transporte de máquinas e equipamentos por prancha rebaixada (min.=100km) (km)</t>
    </r>
  </si>
  <si>
    <r>
      <rPr>
        <b/>
        <sz val="6"/>
        <rFont val="Calibri"/>
      </rPr>
      <t>EQUIPAMENTO</t>
    </r>
  </si>
  <si>
    <r>
      <rPr>
        <sz val="7"/>
        <rFont val="Calibri"/>
      </rPr>
      <t>I02745</t>
    </r>
  </si>
  <si>
    <r>
      <rPr>
        <sz val="7"/>
        <rFont val="Calibri"/>
      </rPr>
      <t>Transporte de máquinas e equipamentos por prancha rebaixada (min.=100km)</t>
    </r>
  </si>
  <si>
    <r>
      <rPr>
        <sz val="7"/>
        <rFont val="Calibri"/>
      </rPr>
      <t>km</t>
    </r>
  </si>
  <si>
    <r>
      <rPr>
        <b/>
        <sz val="6"/>
        <rFont val="Calibri"/>
      </rPr>
      <t>TOTAL EQUIPAMENTO:</t>
    </r>
  </si>
  <si>
    <t>COMP-562317</t>
  </si>
  <si>
    <t>PROPRIA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</si>
</sst>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0.00000000"/>
    <numFmt numFmtId="165" formatCode="#0.00"/>
    <numFmt numFmtId="166" formatCode="#,##0.0000"/>
  </numFmts>
  <fonts count="14">
    <font>
      <sz val="11"/>
      <color theme="1"/>
      <name val="Calibri"/>
      <family val="2"/>
      <scheme val="minor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8"/>
      <name val="Arial"/>
    </font>
    <font>
      <b/>
      <sz val="6"/>
      <name val="Calibri"/>
    </font>
    <font>
      <b/>
      <sz val="6"/>
      <name val="Arial"/>
    </font>
    <font>
      <sz val="7"/>
      <name val="Calibri"/>
    </font>
    <font>
      <sz val="7"/>
      <name val="Arial"/>
    </font>
    <font>
      <b/>
      <sz val="7"/>
      <name val="Arial"/>
    </font>
  </fonts>
  <fills count="4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4" fillId="10" borderId="2" xfId="0" applyNumberFormat="1" applyFont="1" applyFill="1" applyBorder="1" applyAlignment="1" applyProtection="1">
      <alignment horizontal="center" vertical="center" wrapText="1"/>
    </xf>
    <xf numFmtId="0" fontId="5" fillId="12" borderId="1" xfId="0" applyNumberFormat="1" applyFont="1" applyFill="1" applyBorder="1" applyAlignment="1" applyProtection="1">
      <alignment horizontal="center" vertical="top" wrapText="1"/>
    </xf>
    <xf numFmtId="0" fontId="5" fillId="13" borderId="1" xfId="0" applyNumberFormat="1" applyFont="1" applyFill="1" applyBorder="1" applyAlignment="1" applyProtection="1">
      <alignment horizontal="justify" vertical="top" wrapText="1"/>
    </xf>
    <xf numFmtId="164" fontId="5" fillId="15" borderId="1" xfId="0" applyNumberFormat="1" applyFont="1" applyFill="1" applyBorder="1" applyAlignment="1" applyProtection="1">
      <alignment horizontal="right" vertical="top" wrapText="1"/>
    </xf>
    <xf numFmtId="165" fontId="5" fillId="16" borderId="1" xfId="0" applyNumberFormat="1" applyFont="1" applyFill="1" applyBorder="1" applyAlignment="1" applyProtection="1">
      <alignment horizontal="right" vertical="top" wrapText="1"/>
    </xf>
    <xf numFmtId="165" fontId="3" fillId="19" borderId="1" xfId="0" applyNumberFormat="1" applyFont="1" applyFill="1" applyBorder="1" applyAlignment="1" applyProtection="1">
      <alignment horizontal="right" vertical="top" wrapText="1"/>
    </xf>
    <xf numFmtId="4" fontId="6" fillId="22" borderId="1" xfId="0" applyNumberFormat="1" applyFont="1" applyFill="1" applyBorder="1" applyAlignment="1" applyProtection="1">
      <alignment horizontal="right" vertical="center" wrapText="1"/>
    </xf>
    <xf numFmtId="0" fontId="0" fillId="23" borderId="1" xfId="0" applyNumberFormat="1" applyFont="1" applyFill="1" applyBorder="1" applyAlignment="1" applyProtection="1">
      <alignment wrapText="1"/>
      <protection locked="0"/>
    </xf>
    <xf numFmtId="0" fontId="7" fillId="27" borderId="1" xfId="0" applyNumberFormat="1" applyFont="1" applyFill="1" applyBorder="1" applyAlignment="1" applyProtection="1">
      <alignment horizontal="center" vertical="center" wrapText="1"/>
    </xf>
    <xf numFmtId="0" fontId="7" fillId="28" borderId="1" xfId="0" applyNumberFormat="1" applyFont="1" applyFill="1" applyBorder="1" applyAlignment="1" applyProtection="1">
      <alignment horizontal="left" vertical="center" wrapText="1"/>
    </xf>
    <xf numFmtId="4" fontId="7" fillId="29" borderId="1" xfId="0" applyNumberFormat="1" applyFont="1" applyFill="1" applyBorder="1" applyAlignment="1" applyProtection="1">
      <alignment horizontal="right" vertical="center" wrapText="1"/>
    </xf>
    <xf numFmtId="166" fontId="7" fillId="30" borderId="1" xfId="0" applyNumberFormat="1" applyFont="1" applyFill="1" applyBorder="1" applyAlignment="1" applyProtection="1">
      <alignment horizontal="center" vertical="center" wrapText="1"/>
    </xf>
    <xf numFmtId="166" fontId="7" fillId="31" borderId="1" xfId="0" applyNumberFormat="1" applyFont="1" applyFill="1" applyBorder="1" applyAlignment="1" applyProtection="1">
      <alignment horizontal="right" vertical="center" wrapText="1"/>
    </xf>
    <xf numFmtId="166" fontId="6" fillId="32" borderId="1" xfId="0" applyNumberFormat="1" applyFont="1" applyFill="1" applyBorder="1" applyAlignment="1" applyProtection="1">
      <alignment horizontal="right" vertical="center" wrapText="1"/>
    </xf>
    <xf numFmtId="166" fontId="7" fillId="37" borderId="3" xfId="0" applyNumberFormat="1" applyFont="1" applyFill="1" applyBorder="1" applyAlignment="1" applyProtection="1">
      <alignment horizontal="right" vertical="center" wrapText="1"/>
    </xf>
    <xf numFmtId="0" fontId="7" fillId="39" borderId="1" xfId="0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2" fillId="7" borderId="2" xfId="0" applyNumberFormat="1" applyFont="1" applyFill="1" applyBorder="1" applyAlignment="1" applyProtection="1">
      <alignment horizontal="left" vertical="center" wrapText="1"/>
      <protection locked="0"/>
    </xf>
    <xf numFmtId="0" fontId="3" fillId="8" borderId="2" xfId="0" applyNumberFormat="1" applyFont="1" applyFill="1" applyBorder="1" applyAlignment="1" applyProtection="1">
      <alignment horizontal="left" vertical="center" wrapText="1"/>
    </xf>
    <xf numFmtId="0" fontId="3" fillId="9" borderId="2" xfId="0" applyNumberFormat="1" applyFont="1" applyFill="1" applyBorder="1" applyAlignment="1" applyProtection="1">
      <alignment horizontal="left" vertical="center" wrapText="1"/>
      <protection locked="0"/>
    </xf>
    <xf numFmtId="0" fontId="4" fillId="10" borderId="2" xfId="0" applyNumberFormat="1" applyFont="1" applyFill="1" applyBorder="1" applyAlignment="1" applyProtection="1">
      <alignment horizontal="center" vertical="center" wrapText="1"/>
    </xf>
    <xf numFmtId="0" fontId="4" fillId="11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12" borderId="1" xfId="0" applyNumberFormat="1" applyFont="1" applyFill="1" applyBorder="1" applyAlignment="1" applyProtection="1">
      <alignment horizontal="center" vertical="top" wrapText="1"/>
    </xf>
    <xf numFmtId="0" fontId="5" fillId="14" borderId="1" xfId="0" applyNumberFormat="1" applyFont="1" applyFill="1" applyBorder="1" applyAlignment="1" applyProtection="1">
      <alignment horizontal="center" vertical="top" wrapText="1"/>
      <protection locked="0"/>
    </xf>
    <xf numFmtId="0" fontId="3" fillId="17" borderId="1" xfId="0" applyNumberFormat="1" applyFont="1" applyFill="1" applyBorder="1" applyAlignment="1" applyProtection="1">
      <alignment horizontal="right" vertical="top" wrapText="1"/>
    </xf>
    <xf numFmtId="0" fontId="3" fillId="18" borderId="1" xfId="0" applyNumberFormat="1" applyFont="1" applyFill="1" applyBorder="1" applyAlignment="1" applyProtection="1">
      <alignment horizontal="right" vertical="top" wrapText="1"/>
      <protection locked="0"/>
    </xf>
    <xf numFmtId="0" fontId="4" fillId="20" borderId="1" xfId="0" applyNumberFormat="1" applyFont="1" applyFill="1" applyBorder="1" applyAlignment="1" applyProtection="1">
      <alignment horizontal="right" vertical="center" wrapText="1"/>
    </xf>
    <xf numFmtId="0" fontId="4" fillId="21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23" borderId="1" xfId="0" applyNumberFormat="1" applyFont="1" applyFill="1" applyBorder="1" applyAlignment="1" applyProtection="1">
      <alignment wrapText="1"/>
      <protection locked="0"/>
    </xf>
    <xf numFmtId="164" fontId="5" fillId="15" borderId="1" xfId="0" applyNumberFormat="1" applyFont="1" applyFill="1" applyBorder="1" applyAlignment="1" applyProtection="1">
      <alignment horizontal="right" vertical="top" wrapText="1"/>
    </xf>
    <xf numFmtId="0" fontId="5" fillId="24" borderId="1" xfId="0" applyNumberFormat="1" applyFont="1" applyFill="1" applyBorder="1" applyAlignment="1" applyProtection="1">
      <alignment horizontal="right" vertical="top" wrapText="1"/>
      <protection locked="0"/>
    </xf>
    <xf numFmtId="165" fontId="5" fillId="16" borderId="1" xfId="0" applyNumberFormat="1" applyFont="1" applyFill="1" applyBorder="1" applyAlignment="1" applyProtection="1">
      <alignment horizontal="right" vertical="top" wrapText="1"/>
    </xf>
    <xf numFmtId="0" fontId="4" fillId="25" borderId="2" xfId="0" applyNumberFormat="1" applyFont="1" applyFill="1" applyBorder="1" applyAlignment="1" applyProtection="1">
      <alignment horizontal="left" vertical="center" wrapText="1"/>
    </xf>
    <xf numFmtId="0" fontId="4" fillId="26" borderId="2" xfId="0" applyNumberFormat="1" applyFont="1" applyFill="1" applyBorder="1" applyAlignment="1" applyProtection="1">
      <alignment horizontal="left" vertical="center" wrapText="1"/>
      <protection locked="0"/>
    </xf>
    <xf numFmtId="0" fontId="6" fillId="33" borderId="1" xfId="0" applyNumberFormat="1" applyFont="1" applyFill="1" applyBorder="1" applyAlignment="1" applyProtection="1">
      <alignment horizontal="right" vertical="center" wrapText="1"/>
    </xf>
    <xf numFmtId="0" fontId="6" fillId="34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35" borderId="3" xfId="0" applyNumberFormat="1" applyFont="1" applyFill="1" applyBorder="1" applyAlignment="1" applyProtection="1">
      <alignment horizontal="right" vertical="center" wrapText="1"/>
    </xf>
    <xf numFmtId="0" fontId="6" fillId="36" borderId="3" xfId="0" applyNumberFormat="1" applyFont="1" applyFill="1" applyBorder="1" applyAlignment="1" applyProtection="1">
      <alignment horizontal="right" vertical="center" wrapText="1"/>
      <protection locked="0"/>
    </xf>
    <xf numFmtId="0" fontId="7" fillId="28" borderId="1" xfId="0" applyNumberFormat="1" applyFont="1" applyFill="1" applyBorder="1" applyAlignment="1" applyProtection="1">
      <alignment horizontal="left" vertical="center" wrapText="1"/>
    </xf>
    <xf numFmtId="0" fontId="7" fillId="38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12" borderId="1" xfId="0" applyNumberFormat="1" applyFont="1" applyFill="1" applyBorder="1" applyAlignment="1" applyProtection="1">
      <alignment horizontal="center" vertical="top" wrapText="1"/>
    </xf>
    <xf numFmtId="0" fontId="11" fillId="12" borderId="1" xfId="0" applyNumberFormat="1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564529595" name="Picture"/>
        <xdr:cNvPicPr/>
      </xdr:nvPicPr>
      <xdr:blipFill>
        <a:blip xmlns:r="http://schemas.openxmlformats.org/officeDocument/2006/relationships" r:embed="rId1"/>
        <a:srcRect/>
        <a:stretch>
          <a:fillRect r="36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38"/>
  <sheetViews>
    <sheetView tabSelected="1" topLeftCell="A304" zoomScale="170" zoomScaleNormal="170" workbookViewId="0">
      <selection activeCell="H216" sqref="H216"/>
    </sheetView>
  </sheetViews>
  <sheetFormatPr defaultRowHeight="15"/>
  <cols>
    <col min="1" max="1" width="8.28515625" customWidth="1"/>
    <col min="2" max="2" width="39.140625" customWidth="1"/>
    <col min="3" max="5" width="5" customWidth="1"/>
    <col min="6" max="8" width="10" customWidth="1"/>
  </cols>
  <sheetData>
    <row r="1" spans="1:8" ht="92.1" customHeight="1">
      <c r="A1" s="18"/>
      <c r="B1" s="18"/>
      <c r="C1" s="18"/>
      <c r="D1" s="18"/>
      <c r="E1" s="18"/>
      <c r="F1" s="18"/>
      <c r="G1" s="18"/>
      <c r="H1" s="18"/>
    </row>
    <row r="2" spans="1:8" ht="9.9499999999999993" customHeight="1">
      <c r="A2" s="1"/>
      <c r="B2" s="1"/>
      <c r="C2" s="19" t="s">
        <v>0</v>
      </c>
      <c r="D2" s="20"/>
      <c r="E2" s="20"/>
      <c r="F2" s="1"/>
      <c r="G2" s="1"/>
      <c r="H2" s="1"/>
    </row>
    <row r="3" spans="1:8" ht="20.100000000000001" customHeight="1">
      <c r="A3" s="21" t="s">
        <v>1</v>
      </c>
      <c r="B3" s="22"/>
      <c r="C3" s="22"/>
      <c r="D3" s="22"/>
      <c r="E3" s="22"/>
      <c r="F3" s="22"/>
      <c r="G3" s="22"/>
      <c r="H3" s="22"/>
    </row>
    <row r="4" spans="1:8" ht="15" customHeight="1">
      <c r="A4" s="23" t="s">
        <v>2</v>
      </c>
      <c r="B4" s="24"/>
      <c r="C4" s="25" t="s">
        <v>3</v>
      </c>
      <c r="D4" s="26"/>
      <c r="E4" s="2" t="s">
        <v>4</v>
      </c>
      <c r="F4" s="2" t="s">
        <v>5</v>
      </c>
      <c r="G4" s="2" t="s">
        <v>6</v>
      </c>
      <c r="H4" s="2" t="s">
        <v>7</v>
      </c>
    </row>
    <row r="5" spans="1:8" ht="20.100000000000001" customHeight="1">
      <c r="A5" s="3" t="s">
        <v>8</v>
      </c>
      <c r="B5" s="4" t="s">
        <v>9</v>
      </c>
      <c r="C5" s="27" t="s">
        <v>10</v>
      </c>
      <c r="D5" s="28"/>
      <c r="E5" s="3" t="s">
        <v>11</v>
      </c>
      <c r="F5" s="5">
        <v>0.1</v>
      </c>
      <c r="G5" s="6">
        <v>13.54</v>
      </c>
      <c r="H5" s="6">
        <v>1.35</v>
      </c>
    </row>
    <row r="6" spans="1:8" ht="15" customHeight="1">
      <c r="A6" s="1"/>
      <c r="B6" s="1"/>
      <c r="C6" s="1"/>
      <c r="D6" s="1"/>
      <c r="E6" s="1"/>
      <c r="F6" s="29" t="s">
        <v>12</v>
      </c>
      <c r="G6" s="30"/>
      <c r="H6" s="7">
        <v>1.35</v>
      </c>
    </row>
    <row r="7" spans="1:8" ht="15" customHeight="1">
      <c r="A7" s="23" t="s">
        <v>13</v>
      </c>
      <c r="B7" s="24"/>
      <c r="C7" s="25" t="s">
        <v>3</v>
      </c>
      <c r="D7" s="26"/>
      <c r="E7" s="2" t="s">
        <v>4</v>
      </c>
      <c r="F7" s="2" t="s">
        <v>5</v>
      </c>
      <c r="G7" s="2" t="s">
        <v>6</v>
      </c>
      <c r="H7" s="2" t="s">
        <v>7</v>
      </c>
    </row>
    <row r="8" spans="1:8" ht="20.100000000000001" customHeight="1">
      <c r="A8" s="3" t="s">
        <v>14</v>
      </c>
      <c r="B8" s="4" t="s">
        <v>15</v>
      </c>
      <c r="C8" s="27" t="s">
        <v>16</v>
      </c>
      <c r="D8" s="28"/>
      <c r="E8" s="3" t="s">
        <v>17</v>
      </c>
      <c r="F8" s="5">
        <v>1</v>
      </c>
      <c r="G8" s="6">
        <v>8.5399999999999991</v>
      </c>
      <c r="H8" s="6">
        <v>8.5399999999999991</v>
      </c>
    </row>
    <row r="9" spans="1:8" ht="15" customHeight="1">
      <c r="A9" s="3" t="s">
        <v>18</v>
      </c>
      <c r="B9" s="4" t="s">
        <v>19</v>
      </c>
      <c r="C9" s="27" t="s">
        <v>20</v>
      </c>
      <c r="D9" s="28"/>
      <c r="E9" s="3" t="s">
        <v>21</v>
      </c>
      <c r="F9" s="5">
        <v>1</v>
      </c>
      <c r="G9" s="6">
        <v>0.38</v>
      </c>
      <c r="H9" s="6">
        <v>0.38</v>
      </c>
    </row>
    <row r="10" spans="1:8" ht="15" customHeight="1">
      <c r="A10" s="1"/>
      <c r="B10" s="1"/>
      <c r="C10" s="1"/>
      <c r="D10" s="1"/>
      <c r="E10" s="1"/>
      <c r="F10" s="29" t="s">
        <v>22</v>
      </c>
      <c r="G10" s="30"/>
      <c r="H10" s="7">
        <v>8.92</v>
      </c>
    </row>
    <row r="11" spans="1:8" ht="15" customHeight="1">
      <c r="A11" s="1"/>
      <c r="B11" s="1"/>
      <c r="C11" s="1"/>
      <c r="D11" s="1"/>
      <c r="E11" s="1"/>
      <c r="F11" s="31" t="s">
        <v>23</v>
      </c>
      <c r="G11" s="32"/>
      <c r="H11" s="8">
        <v>10.27</v>
      </c>
    </row>
    <row r="12" spans="1:8" ht="9.9499999999999993" customHeight="1">
      <c r="A12" s="1"/>
      <c r="B12" s="1"/>
      <c r="C12" s="19" t="s">
        <v>0</v>
      </c>
      <c r="D12" s="20"/>
      <c r="E12" s="20"/>
      <c r="F12" s="1"/>
      <c r="G12" s="1"/>
      <c r="H12" s="1"/>
    </row>
    <row r="13" spans="1:8" ht="20.100000000000001" customHeight="1">
      <c r="A13" s="21" t="s">
        <v>24</v>
      </c>
      <c r="B13" s="22"/>
      <c r="C13" s="22"/>
      <c r="D13" s="22"/>
      <c r="E13" s="22"/>
      <c r="F13" s="22"/>
      <c r="G13" s="22"/>
      <c r="H13" s="22"/>
    </row>
    <row r="14" spans="1:8" ht="15" customHeight="1">
      <c r="A14" s="23" t="s">
        <v>13</v>
      </c>
      <c r="B14" s="24"/>
      <c r="C14" s="25" t="s">
        <v>3</v>
      </c>
      <c r="D14" s="26"/>
      <c r="E14" s="2" t="s">
        <v>4</v>
      </c>
      <c r="F14" s="2" t="s">
        <v>5</v>
      </c>
      <c r="G14" s="2" t="s">
        <v>6</v>
      </c>
      <c r="H14" s="2" t="s">
        <v>7</v>
      </c>
    </row>
    <row r="15" spans="1:8" ht="36" customHeight="1">
      <c r="A15" s="3" t="s">
        <v>25</v>
      </c>
      <c r="B15" s="4" t="s">
        <v>26</v>
      </c>
      <c r="C15" s="27" t="s">
        <v>16</v>
      </c>
      <c r="D15" s="28"/>
      <c r="E15" s="3" t="s">
        <v>27</v>
      </c>
      <c r="F15" s="5">
        <v>0.25</v>
      </c>
      <c r="G15" s="6">
        <v>27.66</v>
      </c>
      <c r="H15" s="6">
        <v>6.92</v>
      </c>
    </row>
    <row r="16" spans="1:8" ht="15" customHeight="1">
      <c r="A16" s="45" t="s">
        <v>282</v>
      </c>
      <c r="B16" s="4" t="s">
        <v>28</v>
      </c>
      <c r="C16" s="46" t="s">
        <v>283</v>
      </c>
      <c r="D16" s="28"/>
      <c r="E16" s="3" t="s">
        <v>11</v>
      </c>
      <c r="F16" s="5">
        <v>0.7</v>
      </c>
      <c r="G16" s="6">
        <v>13.54</v>
      </c>
      <c r="H16" s="6">
        <f>F16*G16</f>
        <v>9.477999999999998</v>
      </c>
    </row>
    <row r="17" spans="1:8" ht="15" customHeight="1">
      <c r="A17" s="1"/>
      <c r="B17" s="1"/>
      <c r="C17" s="1"/>
      <c r="D17" s="1"/>
      <c r="E17" s="1"/>
      <c r="F17" s="29" t="s">
        <v>22</v>
      </c>
      <c r="G17" s="30"/>
      <c r="H17" s="7">
        <f>H15+H16</f>
        <v>16.397999999999996</v>
      </c>
    </row>
    <row r="18" spans="1:8" ht="15" customHeight="1">
      <c r="A18" s="1"/>
      <c r="B18" s="1"/>
      <c r="C18" s="1"/>
      <c r="D18" s="1"/>
      <c r="E18" s="1"/>
      <c r="F18" s="31" t="s">
        <v>23</v>
      </c>
      <c r="G18" s="32"/>
      <c r="H18" s="8">
        <f>H17</f>
        <v>16.397999999999996</v>
      </c>
    </row>
    <row r="19" spans="1:8" ht="9.9499999999999993" customHeight="1">
      <c r="A19" s="1"/>
      <c r="B19" s="1"/>
      <c r="C19" s="19" t="s">
        <v>0</v>
      </c>
      <c r="D19" s="20"/>
      <c r="E19" s="20"/>
      <c r="F19" s="1"/>
      <c r="G19" s="1"/>
      <c r="H19" s="1"/>
    </row>
    <row r="20" spans="1:8" ht="20.100000000000001" customHeight="1">
      <c r="A20" s="21" t="s">
        <v>29</v>
      </c>
      <c r="B20" s="22"/>
      <c r="C20" s="22"/>
      <c r="D20" s="22"/>
      <c r="E20" s="22"/>
      <c r="F20" s="22"/>
      <c r="G20" s="22"/>
      <c r="H20" s="22"/>
    </row>
    <row r="21" spans="1:8" ht="15" customHeight="1">
      <c r="A21" s="23" t="s">
        <v>30</v>
      </c>
      <c r="B21" s="24"/>
      <c r="C21" s="25" t="s">
        <v>3</v>
      </c>
      <c r="D21" s="26"/>
      <c r="E21" s="2" t="s">
        <v>4</v>
      </c>
      <c r="F21" s="2" t="s">
        <v>5</v>
      </c>
      <c r="G21" s="2" t="s">
        <v>6</v>
      </c>
      <c r="H21" s="2" t="s">
        <v>7</v>
      </c>
    </row>
    <row r="22" spans="1:8" ht="15" customHeight="1">
      <c r="A22" s="3"/>
      <c r="B22" s="4" t="s">
        <v>31</v>
      </c>
      <c r="C22" s="46" t="s">
        <v>283</v>
      </c>
      <c r="D22" s="28"/>
      <c r="E22" s="3" t="s">
        <v>32</v>
      </c>
      <c r="F22" s="5">
        <v>1</v>
      </c>
      <c r="G22" s="6">
        <v>9.67</v>
      </c>
      <c r="H22" s="6">
        <f>F22*G22</f>
        <v>9.67</v>
      </c>
    </row>
    <row r="23" spans="1:8" ht="15" customHeight="1">
      <c r="A23" s="1"/>
      <c r="B23" s="1"/>
      <c r="C23" s="1"/>
      <c r="D23" s="1"/>
      <c r="E23" s="1"/>
      <c r="F23" s="29" t="s">
        <v>33</v>
      </c>
      <c r="G23" s="30"/>
      <c r="H23" s="7">
        <f>H22</f>
        <v>9.67</v>
      </c>
    </row>
    <row r="24" spans="1:8" ht="15" customHeight="1">
      <c r="A24" s="23" t="s">
        <v>34</v>
      </c>
      <c r="B24" s="24"/>
      <c r="C24" s="25" t="s">
        <v>3</v>
      </c>
      <c r="D24" s="26"/>
      <c r="E24" s="2" t="s">
        <v>4</v>
      </c>
      <c r="F24" s="2" t="s">
        <v>5</v>
      </c>
      <c r="G24" s="2" t="s">
        <v>6</v>
      </c>
      <c r="H24" s="2" t="s">
        <v>7</v>
      </c>
    </row>
    <row r="25" spans="1:8" ht="20.100000000000001" customHeight="1">
      <c r="A25" s="3" t="s">
        <v>35</v>
      </c>
      <c r="B25" s="4" t="s">
        <v>36</v>
      </c>
      <c r="C25" s="27" t="s">
        <v>20</v>
      </c>
      <c r="D25" s="28"/>
      <c r="E25" s="3" t="s">
        <v>37</v>
      </c>
      <c r="F25" s="5">
        <v>0.05</v>
      </c>
      <c r="G25" s="6">
        <v>68.5</v>
      </c>
      <c r="H25" s="6">
        <v>3.43</v>
      </c>
    </row>
    <row r="26" spans="1:8" ht="20.100000000000001" customHeight="1">
      <c r="A26" s="3" t="s">
        <v>38</v>
      </c>
      <c r="B26" s="4" t="s">
        <v>39</v>
      </c>
      <c r="C26" s="27" t="s">
        <v>20</v>
      </c>
      <c r="D26" s="28"/>
      <c r="E26" s="3" t="s">
        <v>37</v>
      </c>
      <c r="F26" s="5">
        <v>0.05</v>
      </c>
      <c r="G26" s="6">
        <v>68.5</v>
      </c>
      <c r="H26" s="6">
        <v>3.43</v>
      </c>
    </row>
    <row r="27" spans="1:8" ht="15" customHeight="1">
      <c r="A27" s="1"/>
      <c r="B27" s="1"/>
      <c r="C27" s="1"/>
      <c r="D27" s="1"/>
      <c r="E27" s="1"/>
      <c r="F27" s="29" t="s">
        <v>40</v>
      </c>
      <c r="G27" s="30"/>
      <c r="H27" s="7">
        <v>6.86</v>
      </c>
    </row>
    <row r="28" spans="1:8" ht="15" customHeight="1">
      <c r="A28" s="23" t="s">
        <v>13</v>
      </c>
      <c r="B28" s="24"/>
      <c r="C28" s="25" t="s">
        <v>3</v>
      </c>
      <c r="D28" s="26"/>
      <c r="E28" s="2" t="s">
        <v>4</v>
      </c>
      <c r="F28" s="2" t="s">
        <v>5</v>
      </c>
      <c r="G28" s="2" t="s">
        <v>6</v>
      </c>
      <c r="H28" s="2" t="s">
        <v>7</v>
      </c>
    </row>
    <row r="29" spans="1:8" ht="15" customHeight="1">
      <c r="A29" s="3"/>
      <c r="B29" s="4" t="s">
        <v>41</v>
      </c>
      <c r="C29" s="46" t="s">
        <v>283</v>
      </c>
      <c r="D29" s="28"/>
      <c r="E29" s="3" t="s">
        <v>32</v>
      </c>
      <c r="F29" s="5">
        <v>1</v>
      </c>
      <c r="G29" s="6">
        <v>3.87</v>
      </c>
      <c r="H29" s="6">
        <f>G29</f>
        <v>3.87</v>
      </c>
    </row>
    <row r="30" spans="1:8" ht="15" customHeight="1">
      <c r="A30" s="1"/>
      <c r="B30" s="1"/>
      <c r="C30" s="1"/>
      <c r="D30" s="1"/>
      <c r="E30" s="1"/>
      <c r="F30" s="29" t="s">
        <v>22</v>
      </c>
      <c r="G30" s="30"/>
      <c r="H30" s="7">
        <f>H29</f>
        <v>3.87</v>
      </c>
    </row>
    <row r="31" spans="1:8" ht="15" customHeight="1">
      <c r="A31" s="1"/>
      <c r="B31" s="1"/>
      <c r="C31" s="1"/>
      <c r="D31" s="1"/>
      <c r="E31" s="1"/>
      <c r="F31" s="31" t="s">
        <v>23</v>
      </c>
      <c r="G31" s="32"/>
      <c r="H31" s="8">
        <f>H23+H27+H30</f>
        <v>20.400000000000002</v>
      </c>
    </row>
    <row r="32" spans="1:8" ht="9.9499999999999993" customHeight="1">
      <c r="A32" s="1"/>
      <c r="B32" s="1"/>
      <c r="C32" s="19" t="s">
        <v>0</v>
      </c>
      <c r="D32" s="20"/>
      <c r="E32" s="20"/>
      <c r="F32" s="1"/>
      <c r="G32" s="1"/>
      <c r="H32" s="1"/>
    </row>
    <row r="33" spans="1:8" ht="20.100000000000001" customHeight="1">
      <c r="A33" s="21" t="s">
        <v>42</v>
      </c>
      <c r="B33" s="22"/>
      <c r="C33" s="22"/>
      <c r="D33" s="22"/>
      <c r="E33" s="22"/>
      <c r="F33" s="22"/>
      <c r="G33" s="22"/>
      <c r="H33" s="22"/>
    </row>
    <row r="34" spans="1:8" ht="15" customHeight="1">
      <c r="A34" s="23" t="s">
        <v>34</v>
      </c>
      <c r="B34" s="24"/>
      <c r="C34" s="25" t="s">
        <v>3</v>
      </c>
      <c r="D34" s="26"/>
      <c r="E34" s="2" t="s">
        <v>4</v>
      </c>
      <c r="F34" s="2" t="s">
        <v>5</v>
      </c>
      <c r="G34" s="2" t="s">
        <v>6</v>
      </c>
      <c r="H34" s="2" t="s">
        <v>7</v>
      </c>
    </row>
    <row r="35" spans="1:8" ht="20.100000000000001" customHeight="1">
      <c r="A35" s="3" t="s">
        <v>43</v>
      </c>
      <c r="B35" s="4" t="s">
        <v>44</v>
      </c>
      <c r="C35" s="27" t="s">
        <v>16</v>
      </c>
      <c r="D35" s="28"/>
      <c r="E35" s="3" t="s">
        <v>45</v>
      </c>
      <c r="F35" s="5">
        <v>1.2</v>
      </c>
      <c r="G35" s="6">
        <v>3.27</v>
      </c>
      <c r="H35" s="6">
        <v>3.92</v>
      </c>
    </row>
    <row r="36" spans="1:8" ht="15" customHeight="1">
      <c r="A36" s="1"/>
      <c r="B36" s="1"/>
      <c r="C36" s="1"/>
      <c r="D36" s="1"/>
      <c r="E36" s="1"/>
      <c r="F36" s="29" t="s">
        <v>40</v>
      </c>
      <c r="G36" s="30"/>
      <c r="H36" s="7">
        <v>3.92</v>
      </c>
    </row>
    <row r="37" spans="1:8" ht="15" customHeight="1">
      <c r="A37" s="23" t="s">
        <v>13</v>
      </c>
      <c r="B37" s="24"/>
      <c r="C37" s="25" t="s">
        <v>3</v>
      </c>
      <c r="D37" s="26"/>
      <c r="E37" s="2" t="s">
        <v>4</v>
      </c>
      <c r="F37" s="2" t="s">
        <v>5</v>
      </c>
      <c r="G37" s="2" t="s">
        <v>6</v>
      </c>
      <c r="H37" s="2" t="s">
        <v>7</v>
      </c>
    </row>
    <row r="38" spans="1:8" ht="27.95" customHeight="1">
      <c r="A38" s="3" t="s">
        <v>46</v>
      </c>
      <c r="B38" s="4" t="s">
        <v>47</v>
      </c>
      <c r="C38" s="27" t="s">
        <v>16</v>
      </c>
      <c r="D38" s="28"/>
      <c r="E38" s="3" t="s">
        <v>48</v>
      </c>
      <c r="F38" s="5">
        <v>1.6999999999999999E-3</v>
      </c>
      <c r="G38" s="6">
        <v>4.29</v>
      </c>
      <c r="H38" s="6">
        <v>0.01</v>
      </c>
    </row>
    <row r="39" spans="1:8" ht="36" customHeight="1">
      <c r="A39" s="3" t="s">
        <v>49</v>
      </c>
      <c r="B39" s="4" t="s">
        <v>50</v>
      </c>
      <c r="C39" s="27" t="s">
        <v>16</v>
      </c>
      <c r="D39" s="28"/>
      <c r="E39" s="3" t="s">
        <v>48</v>
      </c>
      <c r="F39" s="5">
        <v>1E-3</v>
      </c>
      <c r="G39" s="6">
        <v>163.46</v>
      </c>
      <c r="H39" s="6">
        <v>0.16</v>
      </c>
    </row>
    <row r="40" spans="1:8" ht="15" customHeight="1">
      <c r="A40" s="45" t="s">
        <v>282</v>
      </c>
      <c r="B40" s="4" t="s">
        <v>28</v>
      </c>
      <c r="C40" s="46" t="s">
        <v>283</v>
      </c>
      <c r="D40" s="28"/>
      <c r="E40" s="3" t="s">
        <v>11</v>
      </c>
      <c r="F40" s="5">
        <v>2E-3</v>
      </c>
      <c r="G40" s="6">
        <v>13.54</v>
      </c>
      <c r="H40" s="6">
        <f>F40*G40</f>
        <v>2.708E-2</v>
      </c>
    </row>
    <row r="41" spans="1:8" ht="20.100000000000001" customHeight="1">
      <c r="A41" s="3" t="s">
        <v>51</v>
      </c>
      <c r="B41" s="4" t="s">
        <v>52</v>
      </c>
      <c r="C41" s="27" t="s">
        <v>16</v>
      </c>
      <c r="D41" s="28"/>
      <c r="E41" s="3" t="s">
        <v>48</v>
      </c>
      <c r="F41" s="5">
        <v>1.6999999999999999E-3</v>
      </c>
      <c r="G41" s="6">
        <v>70.489999999999995</v>
      </c>
      <c r="H41" s="6">
        <v>0.12</v>
      </c>
    </row>
    <row r="42" spans="1:8" ht="20.100000000000001" customHeight="1">
      <c r="A42" s="3" t="s">
        <v>53</v>
      </c>
      <c r="B42" s="4" t="s">
        <v>54</v>
      </c>
      <c r="C42" s="27" t="s">
        <v>16</v>
      </c>
      <c r="D42" s="28"/>
      <c r="E42" s="3" t="s">
        <v>27</v>
      </c>
      <c r="F42" s="5">
        <v>1.4E-3</v>
      </c>
      <c r="G42" s="6">
        <v>22.91</v>
      </c>
      <c r="H42" s="6">
        <v>0.03</v>
      </c>
    </row>
    <row r="43" spans="1:8" ht="36" customHeight="1">
      <c r="A43" s="3" t="s">
        <v>55</v>
      </c>
      <c r="B43" s="4" t="s">
        <v>56</v>
      </c>
      <c r="C43" s="27" t="s">
        <v>16</v>
      </c>
      <c r="D43" s="28"/>
      <c r="E43" s="3" t="s">
        <v>27</v>
      </c>
      <c r="F43" s="5">
        <v>1E-3</v>
      </c>
      <c r="G43" s="6">
        <v>29.43</v>
      </c>
      <c r="H43" s="6">
        <v>0.03</v>
      </c>
    </row>
    <row r="44" spans="1:8" ht="15" customHeight="1">
      <c r="A44" s="1"/>
      <c r="B44" s="1"/>
      <c r="C44" s="1"/>
      <c r="D44" s="1"/>
      <c r="E44" s="1"/>
      <c r="F44" s="29" t="s">
        <v>22</v>
      </c>
      <c r="G44" s="30"/>
      <c r="H44" s="7">
        <f>SUM(H38:H43)</f>
        <v>0.37708000000000008</v>
      </c>
    </row>
    <row r="45" spans="1:8" ht="15" customHeight="1">
      <c r="A45" s="1"/>
      <c r="B45" s="1"/>
      <c r="C45" s="1"/>
      <c r="D45" s="1"/>
      <c r="E45" s="1"/>
      <c r="F45" s="31" t="s">
        <v>23</v>
      </c>
      <c r="G45" s="32"/>
      <c r="H45" s="8">
        <f>H36+H44</f>
        <v>4.2970800000000002</v>
      </c>
    </row>
    <row r="46" spans="1:8" ht="9.9499999999999993" customHeight="1">
      <c r="A46" s="1"/>
      <c r="B46" s="1"/>
      <c r="C46" s="19" t="s">
        <v>0</v>
      </c>
      <c r="D46" s="20"/>
      <c r="E46" s="20"/>
      <c r="F46" s="1"/>
      <c r="G46" s="1"/>
      <c r="H46" s="1"/>
    </row>
    <row r="47" spans="1:8" ht="20.100000000000001" customHeight="1">
      <c r="A47" s="21" t="s">
        <v>57</v>
      </c>
      <c r="B47" s="22"/>
      <c r="C47" s="22"/>
      <c r="D47" s="22"/>
      <c r="E47" s="22"/>
      <c r="F47" s="22"/>
      <c r="G47" s="22"/>
      <c r="H47" s="22"/>
    </row>
    <row r="48" spans="1:8" ht="15" customHeight="1">
      <c r="A48" s="23" t="s">
        <v>34</v>
      </c>
      <c r="B48" s="24"/>
      <c r="C48" s="25" t="s">
        <v>3</v>
      </c>
      <c r="D48" s="26"/>
      <c r="E48" s="2" t="s">
        <v>4</v>
      </c>
      <c r="F48" s="2" t="s">
        <v>5</v>
      </c>
      <c r="G48" s="2" t="s">
        <v>6</v>
      </c>
      <c r="H48" s="2" t="s">
        <v>7</v>
      </c>
    </row>
    <row r="49" spans="1:8" ht="27.95" customHeight="1">
      <c r="A49" s="3" t="s">
        <v>58</v>
      </c>
      <c r="B49" s="4" t="s">
        <v>59</v>
      </c>
      <c r="C49" s="27" t="s">
        <v>16</v>
      </c>
      <c r="D49" s="28"/>
      <c r="E49" s="3" t="s">
        <v>45</v>
      </c>
      <c r="F49" s="5">
        <v>0.5</v>
      </c>
      <c r="G49" s="6">
        <v>1.54</v>
      </c>
      <c r="H49" s="6">
        <v>0.77</v>
      </c>
    </row>
    <row r="50" spans="1:8" ht="15" customHeight="1">
      <c r="A50" s="1"/>
      <c r="B50" s="1"/>
      <c r="C50" s="1"/>
      <c r="D50" s="1"/>
      <c r="E50" s="1"/>
      <c r="F50" s="29" t="s">
        <v>40</v>
      </c>
      <c r="G50" s="30"/>
      <c r="H50" s="7">
        <v>0.77</v>
      </c>
    </row>
    <row r="51" spans="1:8" ht="15" customHeight="1">
      <c r="A51" s="23" t="s">
        <v>13</v>
      </c>
      <c r="B51" s="24"/>
      <c r="C51" s="25" t="s">
        <v>3</v>
      </c>
      <c r="D51" s="26"/>
      <c r="E51" s="2" t="s">
        <v>4</v>
      </c>
      <c r="F51" s="2" t="s">
        <v>5</v>
      </c>
      <c r="G51" s="2" t="s">
        <v>6</v>
      </c>
      <c r="H51" s="2" t="s">
        <v>7</v>
      </c>
    </row>
    <row r="52" spans="1:8" ht="36" customHeight="1">
      <c r="A52" s="3" t="s">
        <v>49</v>
      </c>
      <c r="B52" s="4" t="s">
        <v>50</v>
      </c>
      <c r="C52" s="27" t="s">
        <v>16</v>
      </c>
      <c r="D52" s="28"/>
      <c r="E52" s="3" t="s">
        <v>48</v>
      </c>
      <c r="F52" s="5">
        <v>1.8E-3</v>
      </c>
      <c r="G52" s="6">
        <v>163.46</v>
      </c>
      <c r="H52" s="6">
        <v>0.28999999999999998</v>
      </c>
    </row>
    <row r="53" spans="1:8" ht="15" customHeight="1">
      <c r="A53" s="45" t="s">
        <v>282</v>
      </c>
      <c r="B53" s="4" t="s">
        <v>28</v>
      </c>
      <c r="C53" s="46" t="s">
        <v>283</v>
      </c>
      <c r="D53" s="28"/>
      <c r="E53" s="3" t="s">
        <v>11</v>
      </c>
      <c r="F53" s="5">
        <v>1.09E-2</v>
      </c>
      <c r="G53" s="6">
        <v>13.54</v>
      </c>
      <c r="H53" s="6">
        <f>F53*G53</f>
        <v>0.14758599999999999</v>
      </c>
    </row>
    <row r="54" spans="1:8" ht="20.100000000000001" customHeight="1">
      <c r="A54" s="3" t="s">
        <v>60</v>
      </c>
      <c r="B54" s="4" t="s">
        <v>61</v>
      </c>
      <c r="C54" s="27" t="s">
        <v>16</v>
      </c>
      <c r="D54" s="28"/>
      <c r="E54" s="3" t="s">
        <v>48</v>
      </c>
      <c r="F54" s="5">
        <v>4.0000000000000002E-4</v>
      </c>
      <c r="G54" s="6">
        <v>97.5</v>
      </c>
      <c r="H54" s="6">
        <v>0.04</v>
      </c>
    </row>
    <row r="55" spans="1:8" ht="20.100000000000001" customHeight="1">
      <c r="A55" s="3" t="s">
        <v>62</v>
      </c>
      <c r="B55" s="4" t="s">
        <v>63</v>
      </c>
      <c r="C55" s="27" t="s">
        <v>16</v>
      </c>
      <c r="D55" s="28"/>
      <c r="E55" s="3" t="s">
        <v>27</v>
      </c>
      <c r="F55" s="5">
        <v>1.5E-3</v>
      </c>
      <c r="G55" s="6">
        <v>27.93</v>
      </c>
      <c r="H55" s="6">
        <v>0.04</v>
      </c>
    </row>
    <row r="56" spans="1:8" ht="15" customHeight="1">
      <c r="A56" s="1"/>
      <c r="B56" s="1"/>
      <c r="C56" s="1"/>
      <c r="D56" s="1"/>
      <c r="E56" s="1"/>
      <c r="F56" s="29" t="s">
        <v>22</v>
      </c>
      <c r="G56" s="30"/>
      <c r="H56" s="7">
        <f>SUM(H52:H55)</f>
        <v>0.51758599999999999</v>
      </c>
    </row>
    <row r="57" spans="1:8" ht="15" customHeight="1">
      <c r="A57" s="1"/>
      <c r="B57" s="1"/>
      <c r="C57" s="1"/>
      <c r="D57" s="1"/>
      <c r="E57" s="1"/>
      <c r="F57" s="31" t="s">
        <v>23</v>
      </c>
      <c r="G57" s="32"/>
      <c r="H57" s="8">
        <f>H50+H56</f>
        <v>1.2875860000000001</v>
      </c>
    </row>
    <row r="58" spans="1:8" ht="9.9499999999999993" customHeight="1">
      <c r="A58" s="1"/>
      <c r="B58" s="1"/>
      <c r="C58" s="19" t="s">
        <v>0</v>
      </c>
      <c r="D58" s="20"/>
      <c r="E58" s="20"/>
      <c r="F58" s="1"/>
      <c r="G58" s="1"/>
      <c r="H58" s="1"/>
    </row>
    <row r="59" spans="1:8" ht="20.100000000000001" customHeight="1">
      <c r="A59" s="21" t="s">
        <v>64</v>
      </c>
      <c r="B59" s="22"/>
      <c r="C59" s="22"/>
      <c r="D59" s="22"/>
      <c r="E59" s="22"/>
      <c r="F59" s="22"/>
      <c r="G59" s="22"/>
      <c r="H59" s="22"/>
    </row>
    <row r="60" spans="1:8" ht="9.9499999999999993" customHeight="1">
      <c r="A60" s="33"/>
      <c r="B60" s="33"/>
      <c r="C60" s="33"/>
      <c r="D60" s="33"/>
      <c r="E60" s="33"/>
      <c r="F60" s="33"/>
      <c r="G60" s="33"/>
      <c r="H60" s="33"/>
    </row>
    <row r="61" spans="1:8" ht="15" customHeight="1">
      <c r="A61" s="1"/>
      <c r="B61" s="1"/>
      <c r="C61" s="1"/>
      <c r="D61" s="1"/>
      <c r="E61" s="1"/>
      <c r="F61" s="31" t="s">
        <v>23</v>
      </c>
      <c r="G61" s="32"/>
      <c r="H61" s="8">
        <v>248</v>
      </c>
    </row>
    <row r="62" spans="1:8" ht="9.9499999999999993" customHeight="1">
      <c r="A62" s="1"/>
      <c r="B62" s="1"/>
      <c r="C62" s="19" t="s">
        <v>0</v>
      </c>
      <c r="D62" s="20"/>
      <c r="E62" s="20"/>
      <c r="F62" s="1"/>
      <c r="G62" s="1"/>
      <c r="H62" s="1"/>
    </row>
    <row r="63" spans="1:8" ht="20.100000000000001" customHeight="1">
      <c r="A63" s="21" t="s">
        <v>65</v>
      </c>
      <c r="B63" s="22"/>
      <c r="C63" s="22"/>
      <c r="D63" s="22"/>
      <c r="E63" s="22"/>
      <c r="F63" s="22"/>
      <c r="G63" s="22"/>
      <c r="H63" s="22"/>
    </row>
    <row r="64" spans="1:8" ht="15" customHeight="1">
      <c r="A64" s="23" t="s">
        <v>2</v>
      </c>
      <c r="B64" s="24"/>
      <c r="C64" s="25" t="s">
        <v>3</v>
      </c>
      <c r="D64" s="26"/>
      <c r="E64" s="2" t="s">
        <v>4</v>
      </c>
      <c r="F64" s="2" t="s">
        <v>5</v>
      </c>
      <c r="G64" s="2" t="s">
        <v>6</v>
      </c>
      <c r="H64" s="2" t="s">
        <v>7</v>
      </c>
    </row>
    <row r="65" spans="1:8" ht="20.100000000000001" customHeight="1">
      <c r="A65" s="3" t="s">
        <v>8</v>
      </c>
      <c r="B65" s="4" t="s">
        <v>9</v>
      </c>
      <c r="C65" s="27" t="s">
        <v>10</v>
      </c>
      <c r="D65" s="28"/>
      <c r="E65" s="3" t="s">
        <v>11</v>
      </c>
      <c r="F65" s="5">
        <v>5.49</v>
      </c>
      <c r="G65" s="6">
        <v>13.54</v>
      </c>
      <c r="H65" s="6">
        <v>74.33</v>
      </c>
    </row>
    <row r="66" spans="1:8" ht="20.100000000000001" customHeight="1">
      <c r="A66" s="3" t="s">
        <v>66</v>
      </c>
      <c r="B66" s="4" t="s">
        <v>67</v>
      </c>
      <c r="C66" s="27" t="s">
        <v>10</v>
      </c>
      <c r="D66" s="28"/>
      <c r="E66" s="3" t="s">
        <v>11</v>
      </c>
      <c r="F66" s="5">
        <v>1.83</v>
      </c>
      <c r="G66" s="6">
        <v>18.3</v>
      </c>
      <c r="H66" s="6">
        <v>33.49</v>
      </c>
    </row>
    <row r="67" spans="1:8" ht="15" customHeight="1">
      <c r="A67" s="1"/>
      <c r="B67" s="1"/>
      <c r="C67" s="1"/>
      <c r="D67" s="1"/>
      <c r="E67" s="1"/>
      <c r="F67" s="29" t="s">
        <v>12</v>
      </c>
      <c r="G67" s="30"/>
      <c r="H67" s="7">
        <v>107.82</v>
      </c>
    </row>
    <row r="68" spans="1:8" ht="15" customHeight="1">
      <c r="A68" s="23" t="s">
        <v>13</v>
      </c>
      <c r="B68" s="24"/>
      <c r="C68" s="25" t="s">
        <v>3</v>
      </c>
      <c r="D68" s="26"/>
      <c r="E68" s="2" t="s">
        <v>4</v>
      </c>
      <c r="F68" s="2" t="s">
        <v>5</v>
      </c>
      <c r="G68" s="2" t="s">
        <v>6</v>
      </c>
      <c r="H68" s="2" t="s">
        <v>7</v>
      </c>
    </row>
    <row r="69" spans="1:8" ht="27.95" customHeight="1">
      <c r="A69" s="3" t="s">
        <v>68</v>
      </c>
      <c r="B69" s="4" t="s">
        <v>69</v>
      </c>
      <c r="C69" s="27" t="s">
        <v>16</v>
      </c>
      <c r="D69" s="28"/>
      <c r="E69" s="3" t="s">
        <v>11</v>
      </c>
      <c r="F69" s="5">
        <v>1.83</v>
      </c>
      <c r="G69" s="6">
        <v>60.44</v>
      </c>
      <c r="H69" s="6">
        <v>110.61</v>
      </c>
    </row>
    <row r="70" spans="1:8" ht="36" customHeight="1">
      <c r="A70" s="3" t="s">
        <v>70</v>
      </c>
      <c r="B70" s="4" t="s">
        <v>71</v>
      </c>
      <c r="C70" s="27" t="s">
        <v>20</v>
      </c>
      <c r="D70" s="28"/>
      <c r="E70" s="3" t="s">
        <v>32</v>
      </c>
      <c r="F70" s="5">
        <v>1.83</v>
      </c>
      <c r="G70" s="6">
        <v>89.46</v>
      </c>
      <c r="H70" s="6">
        <v>163.71</v>
      </c>
    </row>
    <row r="71" spans="1:8" ht="15" customHeight="1">
      <c r="A71" s="1"/>
      <c r="B71" s="1"/>
      <c r="C71" s="1"/>
      <c r="D71" s="1"/>
      <c r="E71" s="1"/>
      <c r="F71" s="29" t="s">
        <v>22</v>
      </c>
      <c r="G71" s="30"/>
      <c r="H71" s="7">
        <v>274.32</v>
      </c>
    </row>
    <row r="72" spans="1:8" ht="15" customHeight="1">
      <c r="A72" s="1"/>
      <c r="B72" s="1"/>
      <c r="C72" s="1"/>
      <c r="D72" s="1"/>
      <c r="E72" s="1"/>
      <c r="F72" s="31" t="s">
        <v>23</v>
      </c>
      <c r="G72" s="32"/>
      <c r="H72" s="8">
        <v>382.14</v>
      </c>
    </row>
    <row r="73" spans="1:8" ht="9.9499999999999993" customHeight="1">
      <c r="A73" s="1"/>
      <c r="B73" s="1"/>
      <c r="C73" s="19" t="s">
        <v>0</v>
      </c>
      <c r="D73" s="20"/>
      <c r="E73" s="20"/>
      <c r="F73" s="1"/>
      <c r="G73" s="1"/>
      <c r="H73" s="1"/>
    </row>
    <row r="74" spans="1:8" ht="20.100000000000001" customHeight="1">
      <c r="A74" s="21" t="s">
        <v>72</v>
      </c>
      <c r="B74" s="22"/>
      <c r="C74" s="22"/>
      <c r="D74" s="22"/>
      <c r="E74" s="22"/>
      <c r="F74" s="22"/>
      <c r="G74" s="22"/>
      <c r="H74" s="22"/>
    </row>
    <row r="75" spans="1:8" ht="15" customHeight="1">
      <c r="A75" s="23" t="s">
        <v>2</v>
      </c>
      <c r="B75" s="24"/>
      <c r="C75" s="25" t="s">
        <v>3</v>
      </c>
      <c r="D75" s="26"/>
      <c r="E75" s="2" t="s">
        <v>4</v>
      </c>
      <c r="F75" s="2" t="s">
        <v>5</v>
      </c>
      <c r="G75" s="2" t="s">
        <v>6</v>
      </c>
      <c r="H75" s="2" t="s">
        <v>7</v>
      </c>
    </row>
    <row r="76" spans="1:8" ht="20.100000000000001" customHeight="1">
      <c r="A76" s="3" t="s">
        <v>8</v>
      </c>
      <c r="B76" s="4" t="s">
        <v>9</v>
      </c>
      <c r="C76" s="27" t="s">
        <v>10</v>
      </c>
      <c r="D76" s="28"/>
      <c r="E76" s="3" t="s">
        <v>11</v>
      </c>
      <c r="F76" s="5">
        <v>2.7</v>
      </c>
      <c r="G76" s="6">
        <v>13.54</v>
      </c>
      <c r="H76" s="6">
        <v>36.56</v>
      </c>
    </row>
    <row r="77" spans="1:8" ht="20.100000000000001" customHeight="1">
      <c r="A77" s="3" t="s">
        <v>66</v>
      </c>
      <c r="B77" s="4" t="s">
        <v>67</v>
      </c>
      <c r="C77" s="27" t="s">
        <v>10</v>
      </c>
      <c r="D77" s="28"/>
      <c r="E77" s="3" t="s">
        <v>11</v>
      </c>
      <c r="F77" s="5">
        <v>0.9</v>
      </c>
      <c r="G77" s="6">
        <v>18.3</v>
      </c>
      <c r="H77" s="6">
        <v>16.47</v>
      </c>
    </row>
    <row r="78" spans="1:8" ht="15" customHeight="1">
      <c r="A78" s="1"/>
      <c r="B78" s="1"/>
      <c r="C78" s="1"/>
      <c r="D78" s="1"/>
      <c r="E78" s="1"/>
      <c r="F78" s="29" t="s">
        <v>12</v>
      </c>
      <c r="G78" s="30"/>
      <c r="H78" s="7">
        <v>53.03</v>
      </c>
    </row>
    <row r="79" spans="1:8" ht="15" customHeight="1">
      <c r="A79" s="23" t="s">
        <v>13</v>
      </c>
      <c r="B79" s="24"/>
      <c r="C79" s="25" t="s">
        <v>3</v>
      </c>
      <c r="D79" s="26"/>
      <c r="E79" s="2" t="s">
        <v>4</v>
      </c>
      <c r="F79" s="2" t="s">
        <v>5</v>
      </c>
      <c r="G79" s="2" t="s">
        <v>6</v>
      </c>
      <c r="H79" s="2" t="s">
        <v>7</v>
      </c>
    </row>
    <row r="80" spans="1:8" ht="27.95" customHeight="1">
      <c r="A80" s="3" t="s">
        <v>68</v>
      </c>
      <c r="B80" s="4" t="s">
        <v>69</v>
      </c>
      <c r="C80" s="27" t="s">
        <v>16</v>
      </c>
      <c r="D80" s="28"/>
      <c r="E80" s="3" t="s">
        <v>11</v>
      </c>
      <c r="F80" s="5">
        <v>1.26</v>
      </c>
      <c r="G80" s="6">
        <v>60.44</v>
      </c>
      <c r="H80" s="6">
        <v>76.150000000000006</v>
      </c>
    </row>
    <row r="81" spans="1:8" ht="27.95" customHeight="1">
      <c r="A81" s="27" t="s">
        <v>70</v>
      </c>
      <c r="B81" s="4" t="s">
        <v>73</v>
      </c>
      <c r="C81" s="27" t="s">
        <v>20</v>
      </c>
      <c r="D81" s="28"/>
      <c r="E81" s="27" t="s">
        <v>32</v>
      </c>
      <c r="F81" s="34">
        <v>1.26</v>
      </c>
      <c r="G81" s="36">
        <v>89.46</v>
      </c>
      <c r="H81" s="36">
        <v>112.72</v>
      </c>
    </row>
    <row r="82" spans="1:8" ht="6.95" customHeight="1">
      <c r="A82" s="28"/>
      <c r="B82" s="1"/>
      <c r="C82" s="28"/>
      <c r="D82" s="28"/>
      <c r="E82" s="28"/>
      <c r="F82" s="35"/>
      <c r="G82" s="35"/>
      <c r="H82" s="35"/>
    </row>
    <row r="83" spans="1:8" ht="15" customHeight="1">
      <c r="A83" s="3" t="s">
        <v>70</v>
      </c>
      <c r="B83" s="4" t="s">
        <v>74</v>
      </c>
      <c r="C83" s="1"/>
      <c r="D83" s="1"/>
      <c r="E83" s="1"/>
      <c r="F83" s="1"/>
      <c r="G83" s="1"/>
      <c r="H83" s="1"/>
    </row>
    <row r="84" spans="1:8" ht="15" customHeight="1">
      <c r="A84" s="1"/>
      <c r="B84" s="1"/>
      <c r="C84" s="1"/>
      <c r="D84" s="1"/>
      <c r="E84" s="1"/>
      <c r="F84" s="29" t="s">
        <v>22</v>
      </c>
      <c r="G84" s="30"/>
      <c r="H84" s="7">
        <v>188.87</v>
      </c>
    </row>
    <row r="85" spans="1:8" ht="15" customHeight="1">
      <c r="A85" s="1"/>
      <c r="B85" s="1"/>
      <c r="C85" s="1"/>
      <c r="D85" s="1"/>
      <c r="E85" s="1"/>
      <c r="F85" s="31" t="s">
        <v>23</v>
      </c>
      <c r="G85" s="32"/>
      <c r="H85" s="8">
        <v>241.9</v>
      </c>
    </row>
    <row r="86" spans="1:8" ht="9.9499999999999993" customHeight="1">
      <c r="A86" s="1"/>
      <c r="B86" s="1"/>
      <c r="C86" s="19" t="s">
        <v>0</v>
      </c>
      <c r="D86" s="20"/>
      <c r="E86" s="20"/>
      <c r="F86" s="1"/>
      <c r="G86" s="1"/>
      <c r="H86" s="1"/>
    </row>
    <row r="87" spans="1:8" ht="20.100000000000001" customHeight="1">
      <c r="A87" s="21" t="s">
        <v>75</v>
      </c>
      <c r="B87" s="22"/>
      <c r="C87" s="22"/>
      <c r="D87" s="22"/>
      <c r="E87" s="22"/>
      <c r="F87" s="22"/>
      <c r="G87" s="22"/>
      <c r="H87" s="22"/>
    </row>
    <row r="88" spans="1:8" ht="15" customHeight="1">
      <c r="A88" s="23" t="s">
        <v>13</v>
      </c>
      <c r="B88" s="24"/>
      <c r="C88" s="25" t="s">
        <v>3</v>
      </c>
      <c r="D88" s="26"/>
      <c r="E88" s="2" t="s">
        <v>4</v>
      </c>
      <c r="F88" s="2" t="s">
        <v>5</v>
      </c>
      <c r="G88" s="2" t="s">
        <v>6</v>
      </c>
      <c r="H88" s="2" t="s">
        <v>7</v>
      </c>
    </row>
    <row r="89" spans="1:8" ht="36" customHeight="1">
      <c r="A89" s="3" t="s">
        <v>76</v>
      </c>
      <c r="B89" s="4" t="s">
        <v>77</v>
      </c>
      <c r="C89" s="27" t="s">
        <v>16</v>
      </c>
      <c r="D89" s="28"/>
      <c r="E89" s="3" t="s">
        <v>48</v>
      </c>
      <c r="F89" s="5">
        <v>5.9172000000000001E-3</v>
      </c>
      <c r="G89" s="6">
        <v>163.96</v>
      </c>
      <c r="H89" s="6">
        <v>0.97</v>
      </c>
    </row>
    <row r="90" spans="1:8" ht="15" customHeight="1">
      <c r="A90" s="1"/>
      <c r="B90" s="1"/>
      <c r="C90" s="1"/>
      <c r="D90" s="1"/>
      <c r="E90" s="1"/>
      <c r="F90" s="29" t="s">
        <v>22</v>
      </c>
      <c r="G90" s="30"/>
      <c r="H90" s="7">
        <v>0.97</v>
      </c>
    </row>
    <row r="91" spans="1:8" ht="15" customHeight="1">
      <c r="A91" s="1"/>
      <c r="B91" s="1"/>
      <c r="C91" s="1"/>
      <c r="D91" s="1"/>
      <c r="E91" s="1"/>
      <c r="F91" s="31" t="s">
        <v>23</v>
      </c>
      <c r="G91" s="32"/>
      <c r="H91" s="8">
        <v>0.97</v>
      </c>
    </row>
    <row r="92" spans="1:8" ht="9.9499999999999993" customHeight="1">
      <c r="A92" s="1"/>
      <c r="B92" s="1"/>
      <c r="C92" s="19" t="s">
        <v>0</v>
      </c>
      <c r="D92" s="20"/>
      <c r="E92" s="20"/>
      <c r="F92" s="1"/>
      <c r="G92" s="1"/>
      <c r="H92" s="1"/>
    </row>
    <row r="93" spans="1:8" ht="20.100000000000001" customHeight="1">
      <c r="A93" s="21" t="s">
        <v>78</v>
      </c>
      <c r="B93" s="22"/>
      <c r="C93" s="22"/>
      <c r="D93" s="22"/>
      <c r="E93" s="22"/>
      <c r="F93" s="22"/>
      <c r="G93" s="22"/>
      <c r="H93" s="22"/>
    </row>
    <row r="94" spans="1:8" ht="15" customHeight="1">
      <c r="A94" s="23" t="s">
        <v>2</v>
      </c>
      <c r="B94" s="24"/>
      <c r="C94" s="25" t="s">
        <v>3</v>
      </c>
      <c r="D94" s="26"/>
      <c r="E94" s="2" t="s">
        <v>4</v>
      </c>
      <c r="F94" s="2" t="s">
        <v>5</v>
      </c>
      <c r="G94" s="2" t="s">
        <v>6</v>
      </c>
      <c r="H94" s="2" t="s">
        <v>7</v>
      </c>
    </row>
    <row r="95" spans="1:8" ht="20.100000000000001" customHeight="1">
      <c r="A95" s="3" t="s">
        <v>8</v>
      </c>
      <c r="B95" s="4" t="s">
        <v>9</v>
      </c>
      <c r="C95" s="27" t="s">
        <v>10</v>
      </c>
      <c r="D95" s="28"/>
      <c r="E95" s="3" t="s">
        <v>11</v>
      </c>
      <c r="F95" s="5">
        <v>2.0179499999999999</v>
      </c>
      <c r="G95" s="6">
        <v>13.54</v>
      </c>
      <c r="H95" s="6">
        <v>27.32</v>
      </c>
    </row>
    <row r="96" spans="1:8" ht="20.100000000000001" customHeight="1">
      <c r="A96" s="3" t="s">
        <v>66</v>
      </c>
      <c r="B96" s="4" t="s">
        <v>67</v>
      </c>
      <c r="C96" s="27" t="s">
        <v>10</v>
      </c>
      <c r="D96" s="28"/>
      <c r="E96" s="3" t="s">
        <v>11</v>
      </c>
      <c r="F96" s="5">
        <v>1.3452999999999999</v>
      </c>
      <c r="G96" s="6">
        <v>18.3</v>
      </c>
      <c r="H96" s="6">
        <v>24.62</v>
      </c>
    </row>
    <row r="97" spans="1:8" ht="15" customHeight="1">
      <c r="A97" s="1"/>
      <c r="B97" s="1"/>
      <c r="C97" s="1"/>
      <c r="D97" s="1"/>
      <c r="E97" s="1"/>
      <c r="F97" s="29" t="s">
        <v>12</v>
      </c>
      <c r="G97" s="30"/>
      <c r="H97" s="7">
        <v>51.94</v>
      </c>
    </row>
    <row r="98" spans="1:8" ht="15" customHeight="1">
      <c r="A98" s="23" t="s">
        <v>13</v>
      </c>
      <c r="B98" s="24"/>
      <c r="C98" s="25" t="s">
        <v>3</v>
      </c>
      <c r="D98" s="26"/>
      <c r="E98" s="2" t="s">
        <v>4</v>
      </c>
      <c r="F98" s="2" t="s">
        <v>5</v>
      </c>
      <c r="G98" s="2" t="s">
        <v>6</v>
      </c>
      <c r="H98" s="2" t="s">
        <v>7</v>
      </c>
    </row>
    <row r="99" spans="1:8" ht="27.95" customHeight="1">
      <c r="A99" s="3" t="s">
        <v>79</v>
      </c>
      <c r="B99" s="4" t="s">
        <v>80</v>
      </c>
      <c r="C99" s="27" t="s">
        <v>20</v>
      </c>
      <c r="D99" s="28"/>
      <c r="E99" s="3" t="s">
        <v>81</v>
      </c>
      <c r="F99" s="5">
        <v>5.5199999999999999E-2</v>
      </c>
      <c r="G99" s="6">
        <v>189.77</v>
      </c>
      <c r="H99" s="6">
        <v>10.48</v>
      </c>
    </row>
    <row r="100" spans="1:8" ht="27.95" customHeight="1">
      <c r="A100" s="3" t="s">
        <v>82</v>
      </c>
      <c r="B100" s="4" t="s">
        <v>83</v>
      </c>
      <c r="C100" s="27" t="s">
        <v>20</v>
      </c>
      <c r="D100" s="28"/>
      <c r="E100" s="3" t="s">
        <v>84</v>
      </c>
      <c r="F100" s="5">
        <v>0.1129</v>
      </c>
      <c r="G100" s="6">
        <v>73.8</v>
      </c>
      <c r="H100" s="6">
        <v>8.33</v>
      </c>
    </row>
    <row r="101" spans="1:8" ht="27.95" customHeight="1">
      <c r="A101" s="3" t="s">
        <v>85</v>
      </c>
      <c r="B101" s="4" t="s">
        <v>86</v>
      </c>
      <c r="C101" s="27" t="s">
        <v>16</v>
      </c>
      <c r="D101" s="28"/>
      <c r="E101" s="3" t="s">
        <v>48</v>
      </c>
      <c r="F101" s="5">
        <v>7.9899999999999999E-2</v>
      </c>
      <c r="G101" s="6">
        <v>125.76</v>
      </c>
      <c r="H101" s="6">
        <v>10.050000000000001</v>
      </c>
    </row>
    <row r="102" spans="1:8" ht="27.95" customHeight="1">
      <c r="A102" s="3" t="s">
        <v>87</v>
      </c>
      <c r="B102" s="4" t="s">
        <v>88</v>
      </c>
      <c r="C102" s="27" t="s">
        <v>16</v>
      </c>
      <c r="D102" s="28"/>
      <c r="E102" s="3" t="s">
        <v>27</v>
      </c>
      <c r="F102" s="5">
        <v>8.8300000000000003E-2</v>
      </c>
      <c r="G102" s="6">
        <v>40.43</v>
      </c>
      <c r="H102" s="6">
        <v>3.57</v>
      </c>
    </row>
    <row r="103" spans="1:8" ht="27.95" customHeight="1">
      <c r="A103" s="3" t="s">
        <v>89</v>
      </c>
      <c r="B103" s="4" t="s">
        <v>90</v>
      </c>
      <c r="C103" s="27" t="s">
        <v>16</v>
      </c>
      <c r="D103" s="28"/>
      <c r="E103" s="3" t="s">
        <v>27</v>
      </c>
      <c r="F103" s="5">
        <v>0.29470000000000002</v>
      </c>
      <c r="G103" s="6">
        <v>43.17</v>
      </c>
      <c r="H103" s="6">
        <v>12.72</v>
      </c>
    </row>
    <row r="104" spans="1:8" ht="27.95" customHeight="1">
      <c r="A104" s="3" t="s">
        <v>91</v>
      </c>
      <c r="B104" s="4" t="s">
        <v>92</v>
      </c>
      <c r="C104" s="27" t="s">
        <v>16</v>
      </c>
      <c r="D104" s="28"/>
      <c r="E104" s="3" t="s">
        <v>48</v>
      </c>
      <c r="F104" s="5">
        <v>4.1599999999999998E-2</v>
      </c>
      <c r="G104" s="6">
        <v>123.95</v>
      </c>
      <c r="H104" s="6">
        <v>5.16</v>
      </c>
    </row>
    <row r="105" spans="1:8" ht="15" customHeight="1">
      <c r="A105" s="1"/>
      <c r="B105" s="1"/>
      <c r="C105" s="1"/>
      <c r="D105" s="1"/>
      <c r="E105" s="1"/>
      <c r="F105" s="29" t="s">
        <v>22</v>
      </c>
      <c r="G105" s="30"/>
      <c r="H105" s="7">
        <v>50.31</v>
      </c>
    </row>
    <row r="106" spans="1:8" ht="15" customHeight="1">
      <c r="A106" s="1"/>
      <c r="B106" s="1"/>
      <c r="C106" s="1"/>
      <c r="D106" s="1"/>
      <c r="E106" s="1"/>
      <c r="F106" s="31" t="s">
        <v>23</v>
      </c>
      <c r="G106" s="32"/>
      <c r="H106" s="8">
        <v>102.25</v>
      </c>
    </row>
    <row r="107" spans="1:8" ht="9.9499999999999993" customHeight="1">
      <c r="A107" s="1"/>
      <c r="B107" s="1"/>
      <c r="C107" s="19" t="s">
        <v>0</v>
      </c>
      <c r="D107" s="20"/>
      <c r="E107" s="20"/>
      <c r="F107" s="1"/>
      <c r="G107" s="1"/>
      <c r="H107" s="1"/>
    </row>
    <row r="108" spans="1:8" ht="20.100000000000001" customHeight="1">
      <c r="A108" s="21" t="s">
        <v>93</v>
      </c>
      <c r="B108" s="22"/>
      <c r="C108" s="22"/>
      <c r="D108" s="22"/>
      <c r="E108" s="22"/>
      <c r="F108" s="22"/>
      <c r="G108" s="22"/>
      <c r="H108" s="22"/>
    </row>
    <row r="109" spans="1:8" ht="9.9499999999999993" customHeight="1">
      <c r="A109" s="33"/>
      <c r="B109" s="33"/>
      <c r="C109" s="33"/>
      <c r="D109" s="33"/>
      <c r="E109" s="33"/>
      <c r="F109" s="33"/>
      <c r="G109" s="33"/>
      <c r="H109" s="33"/>
    </row>
    <row r="110" spans="1:8" ht="15" customHeight="1">
      <c r="A110" s="1"/>
      <c r="B110" s="1"/>
      <c r="C110" s="1"/>
      <c r="D110" s="1"/>
      <c r="E110" s="1"/>
      <c r="F110" s="31" t="s">
        <v>23</v>
      </c>
      <c r="G110" s="32"/>
      <c r="H110" s="8">
        <v>161.47</v>
      </c>
    </row>
    <row r="111" spans="1:8" ht="9.9499999999999993" customHeight="1">
      <c r="A111" s="1"/>
      <c r="B111" s="1"/>
      <c r="C111" s="19" t="s">
        <v>0</v>
      </c>
      <c r="D111" s="20"/>
      <c r="E111" s="20"/>
      <c r="F111" s="1"/>
      <c r="G111" s="1"/>
      <c r="H111" s="1"/>
    </row>
    <row r="112" spans="1:8" ht="20.100000000000001" customHeight="1">
      <c r="A112" s="21" t="s">
        <v>94</v>
      </c>
      <c r="B112" s="22"/>
      <c r="C112" s="22"/>
      <c r="D112" s="22"/>
      <c r="E112" s="22"/>
      <c r="F112" s="22"/>
      <c r="G112" s="22"/>
      <c r="H112" s="22"/>
    </row>
    <row r="113" spans="1:8" ht="9.9499999999999993" customHeight="1">
      <c r="A113" s="33"/>
      <c r="B113" s="33"/>
      <c r="C113" s="33"/>
      <c r="D113" s="33"/>
      <c r="E113" s="33"/>
      <c r="F113" s="33"/>
      <c r="G113" s="33"/>
      <c r="H113" s="33"/>
    </row>
    <row r="114" spans="1:8" ht="15" customHeight="1">
      <c r="A114" s="1"/>
      <c r="B114" s="1"/>
      <c r="C114" s="1"/>
      <c r="D114" s="1"/>
      <c r="E114" s="1"/>
      <c r="F114" s="31" t="s">
        <v>23</v>
      </c>
      <c r="G114" s="32"/>
      <c r="H114" s="8">
        <v>135.33000000000001</v>
      </c>
    </row>
    <row r="115" spans="1:8" ht="9.9499999999999993" customHeight="1">
      <c r="A115" s="1"/>
      <c r="B115" s="1"/>
      <c r="C115" s="19" t="s">
        <v>0</v>
      </c>
      <c r="D115" s="20"/>
      <c r="E115" s="20"/>
      <c r="F115" s="1"/>
      <c r="G115" s="1"/>
      <c r="H115" s="1"/>
    </row>
    <row r="116" spans="1:8" ht="20.100000000000001" customHeight="1">
      <c r="A116" s="21" t="s">
        <v>95</v>
      </c>
      <c r="B116" s="22"/>
      <c r="C116" s="22"/>
      <c r="D116" s="22"/>
      <c r="E116" s="22"/>
      <c r="F116" s="22"/>
      <c r="G116" s="22"/>
      <c r="H116" s="22"/>
    </row>
    <row r="117" spans="1:8" ht="9.9499999999999993" customHeight="1">
      <c r="A117" s="37" t="s">
        <v>96</v>
      </c>
      <c r="B117" s="38"/>
      <c r="C117" s="25" t="s">
        <v>97</v>
      </c>
      <c r="D117" s="25" t="s">
        <v>98</v>
      </c>
      <c r="E117" s="26"/>
      <c r="F117" s="25" t="s">
        <v>99</v>
      </c>
      <c r="G117" s="26"/>
      <c r="H117" s="25" t="s">
        <v>100</v>
      </c>
    </row>
    <row r="118" spans="1:8" ht="9.9499999999999993" customHeight="1">
      <c r="A118" s="38"/>
      <c r="B118" s="38"/>
      <c r="C118" s="26"/>
      <c r="D118" s="2" t="s">
        <v>101</v>
      </c>
      <c r="E118" s="2" t="s">
        <v>102</v>
      </c>
      <c r="F118" s="2" t="s">
        <v>101</v>
      </c>
      <c r="G118" s="2" t="s">
        <v>102</v>
      </c>
      <c r="H118" s="26"/>
    </row>
    <row r="119" spans="1:8" ht="15" customHeight="1">
      <c r="A119" s="10" t="s">
        <v>103</v>
      </c>
      <c r="B119" s="11" t="s">
        <v>104</v>
      </c>
      <c r="C119" s="12">
        <v>2</v>
      </c>
      <c r="D119" s="13">
        <v>0.65</v>
      </c>
      <c r="E119" s="13">
        <v>0.35</v>
      </c>
      <c r="F119" s="14">
        <v>162.32689999999999</v>
      </c>
      <c r="G119" s="14">
        <v>40.818800000000003</v>
      </c>
      <c r="H119" s="14">
        <v>239.59813</v>
      </c>
    </row>
    <row r="120" spans="1:8" ht="15" customHeight="1">
      <c r="A120" s="9"/>
      <c r="B120" s="9"/>
      <c r="C120" s="9"/>
      <c r="D120" s="9"/>
      <c r="E120" s="9"/>
      <c r="F120" s="31" t="s">
        <v>105</v>
      </c>
      <c r="G120" s="32"/>
      <c r="H120" s="15">
        <v>239.59809999999999</v>
      </c>
    </row>
    <row r="121" spans="1:8" ht="15" customHeight="1">
      <c r="A121" s="1"/>
      <c r="B121" s="1"/>
      <c r="C121" s="1"/>
      <c r="D121" s="1"/>
      <c r="E121" s="1"/>
      <c r="F121" s="39" t="s">
        <v>106</v>
      </c>
      <c r="G121" s="40"/>
      <c r="H121" s="14">
        <v>239.59809999999999</v>
      </c>
    </row>
    <row r="122" spans="1:8" ht="15" customHeight="1">
      <c r="A122" s="1"/>
      <c r="B122" s="1"/>
      <c r="C122" s="1"/>
      <c r="D122" s="1"/>
      <c r="E122" s="1"/>
      <c r="F122" s="39" t="s">
        <v>107</v>
      </c>
      <c r="G122" s="40"/>
      <c r="H122" s="14">
        <v>26.36</v>
      </c>
    </row>
    <row r="123" spans="1:8" ht="15" customHeight="1">
      <c r="A123" s="1"/>
      <c r="B123" s="1"/>
      <c r="C123" s="1"/>
      <c r="D123" s="1"/>
      <c r="E123" s="1"/>
      <c r="F123" s="41" t="s">
        <v>108</v>
      </c>
      <c r="G123" s="42"/>
      <c r="H123" s="16">
        <v>9.0894999999999992</v>
      </c>
    </row>
    <row r="124" spans="1:8" ht="15" customHeight="1">
      <c r="A124" s="1"/>
      <c r="B124" s="1"/>
      <c r="C124" s="1"/>
      <c r="D124" s="1"/>
      <c r="E124" s="1"/>
      <c r="F124" s="39" t="s">
        <v>109</v>
      </c>
      <c r="G124" s="40"/>
      <c r="H124" s="14">
        <v>9.0894999999999992</v>
      </c>
    </row>
    <row r="125" spans="1:8" ht="15" customHeight="1">
      <c r="A125" s="1"/>
      <c r="B125" s="1"/>
      <c r="C125" s="1"/>
      <c r="D125" s="1"/>
      <c r="E125" s="1"/>
      <c r="F125" s="31" t="s">
        <v>23</v>
      </c>
      <c r="G125" s="32"/>
      <c r="H125" s="8">
        <v>9.09</v>
      </c>
    </row>
    <row r="126" spans="1:8" ht="9.9499999999999993" customHeight="1">
      <c r="A126" s="1"/>
      <c r="B126" s="1"/>
      <c r="C126" s="19" t="s">
        <v>0</v>
      </c>
      <c r="D126" s="20"/>
      <c r="E126" s="20"/>
      <c r="F126" s="1"/>
      <c r="G126" s="1"/>
      <c r="H126" s="1"/>
    </row>
    <row r="127" spans="1:8" ht="20.100000000000001" customHeight="1">
      <c r="A127" s="21" t="s">
        <v>110</v>
      </c>
      <c r="B127" s="22"/>
      <c r="C127" s="22"/>
      <c r="D127" s="22"/>
      <c r="E127" s="22"/>
      <c r="F127" s="22"/>
      <c r="G127" s="22"/>
      <c r="H127" s="22"/>
    </row>
    <row r="128" spans="1:8" ht="9.9499999999999993" customHeight="1">
      <c r="A128" s="37" t="s">
        <v>96</v>
      </c>
      <c r="B128" s="38"/>
      <c r="C128" s="25" t="s">
        <v>97</v>
      </c>
      <c r="D128" s="25" t="s">
        <v>98</v>
      </c>
      <c r="E128" s="26"/>
      <c r="F128" s="25" t="s">
        <v>99</v>
      </c>
      <c r="G128" s="26"/>
      <c r="H128" s="25" t="s">
        <v>100</v>
      </c>
    </row>
    <row r="129" spans="1:8" ht="9.9499999999999993" customHeight="1">
      <c r="A129" s="38"/>
      <c r="B129" s="38"/>
      <c r="C129" s="26"/>
      <c r="D129" s="2" t="s">
        <v>101</v>
      </c>
      <c r="E129" s="2" t="s">
        <v>102</v>
      </c>
      <c r="F129" s="2" t="s">
        <v>101</v>
      </c>
      <c r="G129" s="2" t="s">
        <v>102</v>
      </c>
      <c r="H129" s="26"/>
    </row>
    <row r="130" spans="1:8" ht="15" customHeight="1">
      <c r="A130" s="10" t="s">
        <v>103</v>
      </c>
      <c r="B130" s="11" t="s">
        <v>104</v>
      </c>
      <c r="C130" s="12">
        <v>2</v>
      </c>
      <c r="D130" s="13">
        <v>0.7</v>
      </c>
      <c r="E130" s="13">
        <v>0.3</v>
      </c>
      <c r="F130" s="14">
        <v>162.32689999999999</v>
      </c>
      <c r="G130" s="14">
        <v>40.818800000000003</v>
      </c>
      <c r="H130" s="14">
        <v>251.74894</v>
      </c>
    </row>
    <row r="131" spans="1:8" ht="15" customHeight="1">
      <c r="A131" s="9"/>
      <c r="B131" s="9"/>
      <c r="C131" s="9"/>
      <c r="D131" s="9"/>
      <c r="E131" s="9"/>
      <c r="F131" s="31" t="s">
        <v>105</v>
      </c>
      <c r="G131" s="32"/>
      <c r="H131" s="15">
        <v>251.74889999999999</v>
      </c>
    </row>
    <row r="132" spans="1:8" ht="15" customHeight="1">
      <c r="A132" s="1"/>
      <c r="B132" s="1"/>
      <c r="C132" s="1"/>
      <c r="D132" s="1"/>
      <c r="E132" s="1"/>
      <c r="F132" s="39" t="s">
        <v>106</v>
      </c>
      <c r="G132" s="40"/>
      <c r="H132" s="14">
        <v>251.74889999999999</v>
      </c>
    </row>
    <row r="133" spans="1:8" ht="15" customHeight="1">
      <c r="A133" s="1"/>
      <c r="B133" s="1"/>
      <c r="C133" s="1"/>
      <c r="D133" s="1"/>
      <c r="E133" s="1"/>
      <c r="F133" s="39" t="s">
        <v>107</v>
      </c>
      <c r="G133" s="40"/>
      <c r="H133" s="14">
        <v>53.37</v>
      </c>
    </row>
    <row r="134" spans="1:8" ht="15" customHeight="1">
      <c r="A134" s="1"/>
      <c r="B134" s="1"/>
      <c r="C134" s="1"/>
      <c r="D134" s="1"/>
      <c r="E134" s="1"/>
      <c r="F134" s="41" t="s">
        <v>108</v>
      </c>
      <c r="G134" s="42"/>
      <c r="H134" s="16">
        <v>4.7169999999999996</v>
      </c>
    </row>
    <row r="135" spans="1:8" ht="15" customHeight="1">
      <c r="A135" s="1"/>
      <c r="B135" s="1"/>
      <c r="C135" s="1"/>
      <c r="D135" s="1"/>
      <c r="E135" s="1"/>
      <c r="F135" s="39" t="s">
        <v>109</v>
      </c>
      <c r="G135" s="40"/>
      <c r="H135" s="14">
        <v>4.7169999999999996</v>
      </c>
    </row>
    <row r="136" spans="1:8" ht="15" customHeight="1">
      <c r="A136" s="1"/>
      <c r="B136" s="1"/>
      <c r="C136" s="1"/>
      <c r="D136" s="1"/>
      <c r="E136" s="1"/>
      <c r="F136" s="31" t="s">
        <v>23</v>
      </c>
      <c r="G136" s="32"/>
      <c r="H136" s="8">
        <v>4.72</v>
      </c>
    </row>
    <row r="137" spans="1:8" ht="9.9499999999999993" customHeight="1">
      <c r="A137" s="1"/>
      <c r="B137" s="1"/>
      <c r="C137" s="19" t="s">
        <v>0</v>
      </c>
      <c r="D137" s="20"/>
      <c r="E137" s="20"/>
      <c r="F137" s="1"/>
      <c r="G137" s="1"/>
      <c r="H137" s="1"/>
    </row>
    <row r="138" spans="1:8" ht="20.100000000000001" customHeight="1">
      <c r="A138" s="21" t="s">
        <v>111</v>
      </c>
      <c r="B138" s="22"/>
      <c r="C138" s="22"/>
      <c r="D138" s="22"/>
      <c r="E138" s="22"/>
      <c r="F138" s="22"/>
      <c r="G138" s="22"/>
      <c r="H138" s="22"/>
    </row>
    <row r="139" spans="1:8" ht="9.9499999999999993" customHeight="1">
      <c r="A139" s="37" t="s">
        <v>96</v>
      </c>
      <c r="B139" s="38"/>
      <c r="C139" s="25" t="s">
        <v>97</v>
      </c>
      <c r="D139" s="25" t="s">
        <v>98</v>
      </c>
      <c r="E139" s="26"/>
      <c r="F139" s="25" t="s">
        <v>99</v>
      </c>
      <c r="G139" s="26"/>
      <c r="H139" s="25" t="s">
        <v>100</v>
      </c>
    </row>
    <row r="140" spans="1:8" ht="9.9499999999999993" customHeight="1">
      <c r="A140" s="38"/>
      <c r="B140" s="38"/>
      <c r="C140" s="26"/>
      <c r="D140" s="2" t="s">
        <v>101</v>
      </c>
      <c r="E140" s="2" t="s">
        <v>102</v>
      </c>
      <c r="F140" s="2" t="s">
        <v>101</v>
      </c>
      <c r="G140" s="2" t="s">
        <v>102</v>
      </c>
      <c r="H140" s="26"/>
    </row>
    <row r="141" spans="1:8" ht="15" customHeight="1">
      <c r="A141" s="10" t="s">
        <v>112</v>
      </c>
      <c r="B141" s="11" t="s">
        <v>113</v>
      </c>
      <c r="C141" s="12">
        <v>1</v>
      </c>
      <c r="D141" s="13">
        <v>1</v>
      </c>
      <c r="E141" s="13">
        <v>0</v>
      </c>
      <c r="F141" s="14">
        <v>274.19049999999999</v>
      </c>
      <c r="G141" s="14">
        <v>61.247</v>
      </c>
      <c r="H141" s="14">
        <v>274.19049999999999</v>
      </c>
    </row>
    <row r="142" spans="1:8" ht="15" customHeight="1">
      <c r="A142" s="9"/>
      <c r="B142" s="9"/>
      <c r="C142" s="9"/>
      <c r="D142" s="9"/>
      <c r="E142" s="9"/>
      <c r="F142" s="31" t="s">
        <v>105</v>
      </c>
      <c r="G142" s="32"/>
      <c r="H142" s="15">
        <v>274.19049999999999</v>
      </c>
    </row>
    <row r="143" spans="1:8" ht="15" customHeight="1">
      <c r="A143" s="1"/>
      <c r="B143" s="1"/>
      <c r="C143" s="1"/>
      <c r="D143" s="1"/>
      <c r="E143" s="1"/>
      <c r="F143" s="39" t="s">
        <v>106</v>
      </c>
      <c r="G143" s="40"/>
      <c r="H143" s="14">
        <v>274.19049999999999</v>
      </c>
    </row>
    <row r="144" spans="1:8" ht="15" customHeight="1">
      <c r="A144" s="1"/>
      <c r="B144" s="1"/>
      <c r="C144" s="1"/>
      <c r="D144" s="1"/>
      <c r="E144" s="1"/>
      <c r="F144" s="39" t="s">
        <v>107</v>
      </c>
      <c r="G144" s="40"/>
      <c r="H144" s="14">
        <v>552.9</v>
      </c>
    </row>
    <row r="145" spans="1:8" ht="15" customHeight="1">
      <c r="A145" s="1"/>
      <c r="B145" s="1"/>
      <c r="C145" s="1"/>
      <c r="D145" s="1"/>
      <c r="E145" s="1"/>
      <c r="F145" s="41" t="s">
        <v>108</v>
      </c>
      <c r="G145" s="42"/>
      <c r="H145" s="16">
        <v>0.49590000000000001</v>
      </c>
    </row>
    <row r="146" spans="1:8" ht="15" customHeight="1">
      <c r="A146" s="1"/>
      <c r="B146" s="1"/>
      <c r="C146" s="1"/>
      <c r="D146" s="1"/>
      <c r="E146" s="1"/>
      <c r="F146" s="39" t="s">
        <v>109</v>
      </c>
      <c r="G146" s="40"/>
      <c r="H146" s="14">
        <v>0.49590000000000001</v>
      </c>
    </row>
    <row r="147" spans="1:8" ht="15" customHeight="1">
      <c r="A147" s="1"/>
      <c r="B147" s="1"/>
      <c r="C147" s="1"/>
      <c r="D147" s="1"/>
      <c r="E147" s="1"/>
      <c r="F147" s="31" t="s">
        <v>23</v>
      </c>
      <c r="G147" s="32"/>
      <c r="H147" s="8">
        <v>0.5</v>
      </c>
    </row>
    <row r="148" spans="1:8" ht="9.9499999999999993" customHeight="1">
      <c r="A148" s="1"/>
      <c r="B148" s="1"/>
      <c r="C148" s="19" t="s">
        <v>0</v>
      </c>
      <c r="D148" s="20"/>
      <c r="E148" s="20"/>
      <c r="F148" s="1"/>
      <c r="G148" s="1"/>
      <c r="H148" s="1"/>
    </row>
    <row r="149" spans="1:8" ht="20.100000000000001" customHeight="1">
      <c r="A149" s="21" t="s">
        <v>114</v>
      </c>
      <c r="B149" s="22"/>
      <c r="C149" s="22"/>
      <c r="D149" s="22"/>
      <c r="E149" s="22"/>
      <c r="F149" s="22"/>
      <c r="G149" s="22"/>
      <c r="H149" s="22"/>
    </row>
    <row r="150" spans="1:8" ht="15" customHeight="1">
      <c r="A150" s="23" t="s">
        <v>13</v>
      </c>
      <c r="B150" s="24"/>
      <c r="C150" s="25" t="s">
        <v>3</v>
      </c>
      <c r="D150" s="26"/>
      <c r="E150" s="2" t="s">
        <v>4</v>
      </c>
      <c r="F150" s="2" t="s">
        <v>5</v>
      </c>
      <c r="G150" s="2" t="s">
        <v>6</v>
      </c>
      <c r="H150" s="2" t="s">
        <v>7</v>
      </c>
    </row>
    <row r="151" spans="1:8" ht="27.95" customHeight="1">
      <c r="A151" s="3" t="s">
        <v>115</v>
      </c>
      <c r="B151" s="4" t="s">
        <v>116</v>
      </c>
      <c r="C151" s="27" t="s">
        <v>16</v>
      </c>
      <c r="D151" s="28"/>
      <c r="E151" s="3" t="s">
        <v>48</v>
      </c>
      <c r="F151" s="5">
        <v>3.0000000000000001E-3</v>
      </c>
      <c r="G151" s="6">
        <v>140.33000000000001</v>
      </c>
      <c r="H151" s="6">
        <v>0.42</v>
      </c>
    </row>
    <row r="152" spans="1:8" ht="15" customHeight="1">
      <c r="A152" s="1"/>
      <c r="B152" s="1"/>
      <c r="C152" s="1"/>
      <c r="D152" s="1"/>
      <c r="E152" s="1"/>
      <c r="F152" s="29" t="s">
        <v>22</v>
      </c>
      <c r="G152" s="30"/>
      <c r="H152" s="7">
        <v>0.42</v>
      </c>
    </row>
    <row r="153" spans="1:8" ht="15" customHeight="1">
      <c r="A153" s="1"/>
      <c r="B153" s="1"/>
      <c r="C153" s="1"/>
      <c r="D153" s="1"/>
      <c r="E153" s="1"/>
      <c r="F153" s="31" t="s">
        <v>23</v>
      </c>
      <c r="G153" s="32"/>
      <c r="H153" s="8">
        <v>0.42</v>
      </c>
    </row>
    <row r="154" spans="1:8" ht="9.9499999999999993" customHeight="1">
      <c r="A154" s="1"/>
      <c r="B154" s="1"/>
      <c r="C154" s="19" t="s">
        <v>0</v>
      </c>
      <c r="D154" s="20"/>
      <c r="E154" s="20"/>
      <c r="F154" s="1"/>
      <c r="G154" s="1"/>
      <c r="H154" s="1"/>
    </row>
    <row r="155" spans="1:8" ht="20.100000000000001" customHeight="1">
      <c r="A155" s="21" t="s">
        <v>117</v>
      </c>
      <c r="B155" s="22"/>
      <c r="C155" s="22"/>
      <c r="D155" s="22"/>
      <c r="E155" s="22"/>
      <c r="F155" s="22"/>
      <c r="G155" s="22"/>
      <c r="H155" s="22"/>
    </row>
    <row r="156" spans="1:8" ht="15" customHeight="1">
      <c r="A156" s="23" t="s">
        <v>2</v>
      </c>
      <c r="B156" s="24"/>
      <c r="C156" s="25" t="s">
        <v>3</v>
      </c>
      <c r="D156" s="26"/>
      <c r="E156" s="2" t="s">
        <v>4</v>
      </c>
      <c r="F156" s="2" t="s">
        <v>5</v>
      </c>
      <c r="G156" s="2" t="s">
        <v>6</v>
      </c>
      <c r="H156" s="2" t="s">
        <v>7</v>
      </c>
    </row>
    <row r="157" spans="1:8" ht="20.100000000000001" customHeight="1">
      <c r="A157" s="3" t="s">
        <v>8</v>
      </c>
      <c r="B157" s="4" t="s">
        <v>9</v>
      </c>
      <c r="C157" s="27" t="s">
        <v>10</v>
      </c>
      <c r="D157" s="28"/>
      <c r="E157" s="3" t="s">
        <v>11</v>
      </c>
      <c r="F157" s="5">
        <v>3.8</v>
      </c>
      <c r="G157" s="6">
        <v>13.54</v>
      </c>
      <c r="H157" s="6">
        <v>51.45</v>
      </c>
    </row>
    <row r="158" spans="1:8" ht="15" customHeight="1">
      <c r="A158" s="1"/>
      <c r="B158" s="1"/>
      <c r="C158" s="1"/>
      <c r="D158" s="1"/>
      <c r="E158" s="1"/>
      <c r="F158" s="29" t="s">
        <v>12</v>
      </c>
      <c r="G158" s="30"/>
      <c r="H158" s="7">
        <v>51.45</v>
      </c>
    </row>
    <row r="159" spans="1:8" ht="15" customHeight="1">
      <c r="A159" s="23" t="s">
        <v>34</v>
      </c>
      <c r="B159" s="24"/>
      <c r="C159" s="25" t="s">
        <v>3</v>
      </c>
      <c r="D159" s="26"/>
      <c r="E159" s="2" t="s">
        <v>4</v>
      </c>
      <c r="F159" s="2" t="s">
        <v>5</v>
      </c>
      <c r="G159" s="2" t="s">
        <v>6</v>
      </c>
      <c r="H159" s="2" t="s">
        <v>7</v>
      </c>
    </row>
    <row r="160" spans="1:8" ht="15" customHeight="1">
      <c r="A160" s="3" t="s">
        <v>118</v>
      </c>
      <c r="B160" s="4" t="s">
        <v>119</v>
      </c>
      <c r="C160" s="27" t="s">
        <v>16</v>
      </c>
      <c r="D160" s="28"/>
      <c r="E160" s="3" t="s">
        <v>45</v>
      </c>
      <c r="F160" s="5">
        <v>11</v>
      </c>
      <c r="G160" s="6">
        <v>1.19</v>
      </c>
      <c r="H160" s="6">
        <v>13.09</v>
      </c>
    </row>
    <row r="161" spans="1:8" ht="15" customHeight="1">
      <c r="A161" s="3" t="s">
        <v>120</v>
      </c>
      <c r="B161" s="4" t="s">
        <v>121</v>
      </c>
      <c r="C161" s="27" t="s">
        <v>16</v>
      </c>
      <c r="D161" s="28"/>
      <c r="E161" s="3" t="s">
        <v>122</v>
      </c>
      <c r="F161" s="5">
        <v>0.4</v>
      </c>
      <c r="G161" s="6">
        <v>24.09</v>
      </c>
      <c r="H161" s="6">
        <v>9.64</v>
      </c>
    </row>
    <row r="162" spans="1:8" ht="20.100000000000001" customHeight="1">
      <c r="A162" s="3" t="s">
        <v>123</v>
      </c>
      <c r="B162" s="4" t="s">
        <v>124</v>
      </c>
      <c r="C162" s="27" t="s">
        <v>16</v>
      </c>
      <c r="D162" s="28"/>
      <c r="E162" s="3" t="s">
        <v>125</v>
      </c>
      <c r="F162" s="5">
        <v>8.2000000000000003E-2</v>
      </c>
      <c r="G162" s="6">
        <v>63</v>
      </c>
      <c r="H162" s="6">
        <v>5.17</v>
      </c>
    </row>
    <row r="163" spans="1:8" ht="15" customHeight="1">
      <c r="A163" s="3" t="s">
        <v>126</v>
      </c>
      <c r="B163" s="4" t="s">
        <v>127</v>
      </c>
      <c r="C163" s="27" t="s">
        <v>16</v>
      </c>
      <c r="D163" s="28"/>
      <c r="E163" s="3" t="s">
        <v>128</v>
      </c>
      <c r="F163" s="5">
        <v>147</v>
      </c>
      <c r="G163" s="6">
        <v>0.23</v>
      </c>
      <c r="H163" s="6">
        <v>33.81</v>
      </c>
    </row>
    <row r="164" spans="1:8" ht="15" customHeight="1">
      <c r="A164" s="1"/>
      <c r="B164" s="1"/>
      <c r="C164" s="1"/>
      <c r="D164" s="1"/>
      <c r="E164" s="1"/>
      <c r="F164" s="29" t="s">
        <v>40</v>
      </c>
      <c r="G164" s="30"/>
      <c r="H164" s="7">
        <v>61.71</v>
      </c>
    </row>
    <row r="165" spans="1:8" ht="15" customHeight="1">
      <c r="A165" s="23" t="s">
        <v>13</v>
      </c>
      <c r="B165" s="24"/>
      <c r="C165" s="25" t="s">
        <v>3</v>
      </c>
      <c r="D165" s="26"/>
      <c r="E165" s="2" t="s">
        <v>4</v>
      </c>
      <c r="F165" s="2" t="s">
        <v>5</v>
      </c>
      <c r="G165" s="2" t="s">
        <v>6</v>
      </c>
      <c r="H165" s="2" t="s">
        <v>7</v>
      </c>
    </row>
    <row r="166" spans="1:8" ht="15" customHeight="1">
      <c r="A166" s="3" t="s">
        <v>129</v>
      </c>
      <c r="B166" s="4" t="s">
        <v>130</v>
      </c>
      <c r="C166" s="27" t="s">
        <v>16</v>
      </c>
      <c r="D166" s="28"/>
      <c r="E166" s="3" t="s">
        <v>11</v>
      </c>
      <c r="F166" s="5">
        <v>2.6</v>
      </c>
      <c r="G166" s="6">
        <v>15.3</v>
      </c>
      <c r="H166" s="6">
        <v>39.78</v>
      </c>
    </row>
    <row r="167" spans="1:8" ht="15" customHeight="1">
      <c r="A167" s="1"/>
      <c r="B167" s="1"/>
      <c r="C167" s="1"/>
      <c r="D167" s="1"/>
      <c r="E167" s="1"/>
      <c r="F167" s="29" t="s">
        <v>22</v>
      </c>
      <c r="G167" s="30"/>
      <c r="H167" s="7">
        <v>39.78</v>
      </c>
    </row>
    <row r="168" spans="1:8" ht="15" customHeight="1">
      <c r="A168" s="1"/>
      <c r="B168" s="1"/>
      <c r="C168" s="1"/>
      <c r="D168" s="1"/>
      <c r="E168" s="1"/>
      <c r="F168" s="31" t="s">
        <v>23</v>
      </c>
      <c r="G168" s="32"/>
      <c r="H168" s="8">
        <v>152.93</v>
      </c>
    </row>
    <row r="169" spans="1:8" ht="9.9499999999999993" customHeight="1">
      <c r="A169" s="1"/>
      <c r="B169" s="1"/>
      <c r="C169" s="19" t="s">
        <v>0</v>
      </c>
      <c r="D169" s="20"/>
      <c r="E169" s="20"/>
      <c r="F169" s="1"/>
      <c r="G169" s="1"/>
      <c r="H169" s="1"/>
    </row>
    <row r="170" spans="1:8" ht="20.100000000000001" customHeight="1">
      <c r="A170" s="21" t="s">
        <v>131</v>
      </c>
      <c r="B170" s="22"/>
      <c r="C170" s="22"/>
      <c r="D170" s="22"/>
      <c r="E170" s="22"/>
      <c r="F170" s="22"/>
      <c r="G170" s="22"/>
      <c r="H170" s="22"/>
    </row>
    <row r="171" spans="1:8" ht="9.9499999999999993" customHeight="1">
      <c r="A171" s="37" t="s">
        <v>96</v>
      </c>
      <c r="B171" s="38"/>
      <c r="C171" s="25" t="s">
        <v>97</v>
      </c>
      <c r="D171" s="25" t="s">
        <v>98</v>
      </c>
      <c r="E171" s="26"/>
      <c r="F171" s="25" t="s">
        <v>99</v>
      </c>
      <c r="G171" s="26"/>
      <c r="H171" s="25" t="s">
        <v>100</v>
      </c>
    </row>
    <row r="172" spans="1:8" ht="9.9499999999999993" customHeight="1">
      <c r="A172" s="38"/>
      <c r="B172" s="38"/>
      <c r="C172" s="26"/>
      <c r="D172" s="2" t="s">
        <v>101</v>
      </c>
      <c r="E172" s="2" t="s">
        <v>102</v>
      </c>
      <c r="F172" s="2" t="s">
        <v>101</v>
      </c>
      <c r="G172" s="2" t="s">
        <v>102</v>
      </c>
      <c r="H172" s="26"/>
    </row>
    <row r="173" spans="1:8" ht="15" customHeight="1">
      <c r="A173" s="10" t="s">
        <v>132</v>
      </c>
      <c r="B173" s="11" t="s">
        <v>133</v>
      </c>
      <c r="C173" s="12">
        <v>3.56</v>
      </c>
      <c r="D173" s="13">
        <v>1</v>
      </c>
      <c r="E173" s="13">
        <v>0</v>
      </c>
      <c r="F173" s="14">
        <v>208.73</v>
      </c>
      <c r="G173" s="14">
        <v>0</v>
      </c>
      <c r="H173" s="14">
        <v>743.0788</v>
      </c>
    </row>
    <row r="174" spans="1:8" ht="20.100000000000001" customHeight="1">
      <c r="A174" s="10" t="s">
        <v>134</v>
      </c>
      <c r="B174" s="11" t="s">
        <v>135</v>
      </c>
      <c r="C174" s="12">
        <v>1</v>
      </c>
      <c r="D174" s="13">
        <v>0.7</v>
      </c>
      <c r="E174" s="13">
        <v>0.3</v>
      </c>
      <c r="F174" s="14">
        <v>161.22999999999999</v>
      </c>
      <c r="G174" s="14">
        <v>0</v>
      </c>
      <c r="H174" s="14">
        <v>112.861</v>
      </c>
    </row>
    <row r="175" spans="1:8" ht="20.100000000000001" customHeight="1">
      <c r="A175" s="10" t="s">
        <v>136</v>
      </c>
      <c r="B175" s="11" t="s">
        <v>137</v>
      </c>
      <c r="C175" s="12">
        <v>1</v>
      </c>
      <c r="D175" s="13">
        <v>0.89</v>
      </c>
      <c r="E175" s="13">
        <v>0.11</v>
      </c>
      <c r="F175" s="14">
        <v>174.34</v>
      </c>
      <c r="G175" s="14">
        <v>16.989999999999998</v>
      </c>
      <c r="H175" s="14">
        <v>157.03149999999999</v>
      </c>
    </row>
    <row r="176" spans="1:8" ht="15" customHeight="1">
      <c r="A176" s="10" t="s">
        <v>138</v>
      </c>
      <c r="B176" s="11" t="s">
        <v>139</v>
      </c>
      <c r="C176" s="12">
        <v>1</v>
      </c>
      <c r="D176" s="13">
        <v>0.75</v>
      </c>
      <c r="E176" s="13">
        <v>0.25</v>
      </c>
      <c r="F176" s="14">
        <v>163.28</v>
      </c>
      <c r="G176" s="14">
        <v>16.989999999999998</v>
      </c>
      <c r="H176" s="14">
        <v>126.7075</v>
      </c>
    </row>
    <row r="177" spans="1:8" ht="15" customHeight="1">
      <c r="A177" s="10" t="s">
        <v>140</v>
      </c>
      <c r="B177" s="11" t="s">
        <v>141</v>
      </c>
      <c r="C177" s="12">
        <v>1</v>
      </c>
      <c r="D177" s="13">
        <v>0.73</v>
      </c>
      <c r="E177" s="13">
        <v>0.27</v>
      </c>
      <c r="F177" s="14">
        <v>178.52</v>
      </c>
      <c r="G177" s="14">
        <v>16.989999999999998</v>
      </c>
      <c r="H177" s="14">
        <v>134.90690000000001</v>
      </c>
    </row>
    <row r="178" spans="1:8" ht="15" customHeight="1">
      <c r="A178" s="9"/>
      <c r="B178" s="9"/>
      <c r="C178" s="9"/>
      <c r="D178" s="9"/>
      <c r="E178" s="9"/>
      <c r="F178" s="31" t="s">
        <v>105</v>
      </c>
      <c r="G178" s="32"/>
      <c r="H178" s="15">
        <v>1274.5857000000001</v>
      </c>
    </row>
    <row r="179" spans="1:8" ht="15" customHeight="1">
      <c r="A179" s="37" t="s">
        <v>142</v>
      </c>
      <c r="B179" s="38"/>
      <c r="C179" s="38"/>
      <c r="D179" s="38"/>
      <c r="E179" s="2" t="s">
        <v>4</v>
      </c>
      <c r="F179" s="2" t="s">
        <v>143</v>
      </c>
      <c r="G179" s="2" t="s">
        <v>144</v>
      </c>
      <c r="H179" s="2" t="s">
        <v>100</v>
      </c>
    </row>
    <row r="180" spans="1:8" ht="15" customHeight="1">
      <c r="A180" s="10" t="s">
        <v>145</v>
      </c>
      <c r="B180" s="43" t="s">
        <v>146</v>
      </c>
      <c r="C180" s="44"/>
      <c r="D180" s="44"/>
      <c r="E180" s="10" t="s">
        <v>147</v>
      </c>
      <c r="F180" s="13">
        <v>1</v>
      </c>
      <c r="G180" s="14">
        <v>30.31</v>
      </c>
      <c r="H180" s="14">
        <v>30.31</v>
      </c>
    </row>
    <row r="181" spans="1:8" ht="15" customHeight="1">
      <c r="A181" s="10" t="s">
        <v>148</v>
      </c>
      <c r="B181" s="43" t="s">
        <v>149</v>
      </c>
      <c r="C181" s="44"/>
      <c r="D181" s="44"/>
      <c r="E181" s="10" t="s">
        <v>147</v>
      </c>
      <c r="F181" s="13">
        <v>3</v>
      </c>
      <c r="G181" s="14">
        <v>9.2899999999999991</v>
      </c>
      <c r="H181" s="14">
        <v>27.87</v>
      </c>
    </row>
    <row r="182" spans="1:8" ht="15" customHeight="1">
      <c r="A182" s="9"/>
      <c r="B182" s="9"/>
      <c r="C182" s="9"/>
      <c r="D182" s="9"/>
      <c r="E182" s="9"/>
      <c r="F182" s="39" t="s">
        <v>150</v>
      </c>
      <c r="G182" s="40"/>
      <c r="H182" s="15">
        <v>58.18</v>
      </c>
    </row>
    <row r="183" spans="1:8" ht="15" customHeight="1">
      <c r="A183" s="1"/>
      <c r="B183" s="1"/>
      <c r="C183" s="1"/>
      <c r="D183" s="1"/>
      <c r="E183" s="1"/>
      <c r="F183" s="39" t="s">
        <v>106</v>
      </c>
      <c r="G183" s="40"/>
      <c r="H183" s="14">
        <v>1332.7656999999999</v>
      </c>
    </row>
    <row r="184" spans="1:8" ht="15" customHeight="1">
      <c r="A184" s="1"/>
      <c r="B184" s="1"/>
      <c r="C184" s="1"/>
      <c r="D184" s="1"/>
      <c r="E184" s="1"/>
      <c r="F184" s="39" t="s">
        <v>107</v>
      </c>
      <c r="G184" s="40"/>
      <c r="H184" s="14">
        <v>121</v>
      </c>
    </row>
    <row r="185" spans="1:8" ht="15" customHeight="1">
      <c r="A185" s="1"/>
      <c r="B185" s="1"/>
      <c r="C185" s="1"/>
      <c r="D185" s="1"/>
      <c r="E185" s="1"/>
      <c r="F185" s="41" t="s">
        <v>108</v>
      </c>
      <c r="G185" s="42"/>
      <c r="H185" s="16">
        <v>11.0146</v>
      </c>
    </row>
    <row r="186" spans="1:8" ht="15" customHeight="1">
      <c r="A186" s="37" t="s">
        <v>151</v>
      </c>
      <c r="B186" s="38"/>
      <c r="C186" s="38"/>
      <c r="D186" s="38"/>
      <c r="E186" s="2" t="s">
        <v>4</v>
      </c>
      <c r="F186" s="2" t="s">
        <v>143</v>
      </c>
      <c r="G186" s="2" t="s">
        <v>152</v>
      </c>
      <c r="H186" s="2" t="s">
        <v>153</v>
      </c>
    </row>
    <row r="187" spans="1:8" ht="15" customHeight="1">
      <c r="A187" s="10" t="s">
        <v>154</v>
      </c>
      <c r="B187" s="43" t="s">
        <v>155</v>
      </c>
      <c r="C187" s="44"/>
      <c r="D187" s="44"/>
      <c r="E187" s="10" t="s">
        <v>156</v>
      </c>
      <c r="F187" s="13">
        <v>0.36</v>
      </c>
      <c r="G187" s="17">
        <v>68.5</v>
      </c>
      <c r="H187" s="14">
        <v>24.66</v>
      </c>
    </row>
    <row r="188" spans="1:8" ht="15" customHeight="1">
      <c r="A188" s="10" t="s">
        <v>157</v>
      </c>
      <c r="B188" s="43" t="s">
        <v>158</v>
      </c>
      <c r="C188" s="44"/>
      <c r="D188" s="44"/>
      <c r="E188" s="10" t="s">
        <v>156</v>
      </c>
      <c r="F188" s="13">
        <v>0.36</v>
      </c>
      <c r="G188" s="17">
        <v>87.46</v>
      </c>
      <c r="H188" s="14">
        <v>31.485600000000002</v>
      </c>
    </row>
    <row r="189" spans="1:8" ht="15" customHeight="1">
      <c r="A189" s="10" t="s">
        <v>159</v>
      </c>
      <c r="B189" s="43" t="s">
        <v>160</v>
      </c>
      <c r="C189" s="44"/>
      <c r="D189" s="44"/>
      <c r="E189" s="10" t="s">
        <v>156</v>
      </c>
      <c r="F189" s="13">
        <v>0.36</v>
      </c>
      <c r="G189" s="17">
        <v>68.5</v>
      </c>
      <c r="H189" s="14">
        <v>24.66</v>
      </c>
    </row>
    <row r="190" spans="1:8" ht="15" customHeight="1">
      <c r="A190" s="10" t="s">
        <v>161</v>
      </c>
      <c r="B190" s="43" t="s">
        <v>162</v>
      </c>
      <c r="C190" s="44"/>
      <c r="D190" s="44"/>
      <c r="E190" s="10" t="s">
        <v>156</v>
      </c>
      <c r="F190" s="13">
        <v>0.27</v>
      </c>
      <c r="G190" s="17">
        <v>65.39</v>
      </c>
      <c r="H190" s="14">
        <v>17.6553</v>
      </c>
    </row>
    <row r="191" spans="1:8" ht="15" customHeight="1">
      <c r="A191" s="9"/>
      <c r="B191" s="9"/>
      <c r="C191" s="9"/>
      <c r="D191" s="9"/>
      <c r="E191" s="9"/>
      <c r="F191" s="39" t="s">
        <v>163</v>
      </c>
      <c r="G191" s="40"/>
      <c r="H191" s="15">
        <v>98.460899999999995</v>
      </c>
    </row>
    <row r="192" spans="1:8" ht="15" customHeight="1">
      <c r="A192" s="37" t="s">
        <v>164</v>
      </c>
      <c r="B192" s="38"/>
      <c r="C192" s="38"/>
      <c r="D192" s="38"/>
      <c r="E192" s="2" t="s">
        <v>4</v>
      </c>
      <c r="F192" s="2" t="s">
        <v>143</v>
      </c>
      <c r="G192" s="2" t="s">
        <v>6</v>
      </c>
      <c r="H192" s="2" t="s">
        <v>153</v>
      </c>
    </row>
    <row r="193" spans="1:8" ht="15" customHeight="1">
      <c r="A193" s="10" t="s">
        <v>165</v>
      </c>
      <c r="B193" s="43" t="s">
        <v>166</v>
      </c>
      <c r="C193" s="44"/>
      <c r="D193" s="44"/>
      <c r="E193" s="10" t="s">
        <v>147</v>
      </c>
      <c r="F193" s="14">
        <v>2.4799999999999999E-2</v>
      </c>
      <c r="G193" s="14">
        <v>2.4700000000000002</v>
      </c>
      <c r="H193" s="14">
        <v>6.1255999999999998E-2</v>
      </c>
    </row>
    <row r="194" spans="1:8" ht="15" customHeight="1">
      <c r="A194" s="9"/>
      <c r="B194" s="9"/>
      <c r="C194" s="9"/>
      <c r="D194" s="9"/>
      <c r="E194" s="9"/>
      <c r="F194" s="39" t="s">
        <v>167</v>
      </c>
      <c r="G194" s="40"/>
      <c r="H194" s="15">
        <v>6.13E-2</v>
      </c>
    </row>
    <row r="195" spans="1:8" ht="15" customHeight="1">
      <c r="A195" s="1"/>
      <c r="B195" s="1"/>
      <c r="C195" s="1"/>
      <c r="D195" s="1"/>
      <c r="E195" s="1"/>
      <c r="F195" s="39" t="s">
        <v>109</v>
      </c>
      <c r="G195" s="40"/>
      <c r="H195" s="14">
        <v>109.5368</v>
      </c>
    </row>
    <row r="196" spans="1:8" ht="15" customHeight="1">
      <c r="A196" s="1"/>
      <c r="B196" s="1"/>
      <c r="C196" s="1"/>
      <c r="D196" s="1"/>
      <c r="E196" s="1"/>
      <c r="F196" s="31" t="s">
        <v>23</v>
      </c>
      <c r="G196" s="32"/>
      <c r="H196" s="8">
        <v>109.56</v>
      </c>
    </row>
    <row r="197" spans="1:8" ht="9.9499999999999993" customHeight="1">
      <c r="A197" s="1"/>
      <c r="B197" s="1"/>
      <c r="C197" s="19" t="s">
        <v>0</v>
      </c>
      <c r="D197" s="20"/>
      <c r="E197" s="20"/>
      <c r="F197" s="1"/>
      <c r="G197" s="1"/>
      <c r="H197" s="1"/>
    </row>
    <row r="198" spans="1:8" ht="20.100000000000001" customHeight="1">
      <c r="A198" s="21" t="s">
        <v>168</v>
      </c>
      <c r="B198" s="22"/>
      <c r="C198" s="22"/>
      <c r="D198" s="22"/>
      <c r="E198" s="22"/>
      <c r="F198" s="22"/>
      <c r="G198" s="22"/>
      <c r="H198" s="22"/>
    </row>
    <row r="199" spans="1:8" ht="15" customHeight="1">
      <c r="A199" s="23" t="s">
        <v>13</v>
      </c>
      <c r="B199" s="24"/>
      <c r="C199" s="25" t="s">
        <v>3</v>
      </c>
      <c r="D199" s="26"/>
      <c r="E199" s="2" t="s">
        <v>4</v>
      </c>
      <c r="F199" s="2" t="s">
        <v>5</v>
      </c>
      <c r="G199" s="2" t="s">
        <v>6</v>
      </c>
      <c r="H199" s="2" t="s">
        <v>7</v>
      </c>
    </row>
    <row r="200" spans="1:8" ht="36" customHeight="1">
      <c r="A200" s="3" t="s">
        <v>76</v>
      </c>
      <c r="B200" s="4" t="s">
        <v>77</v>
      </c>
      <c r="C200" s="27" t="s">
        <v>16</v>
      </c>
      <c r="D200" s="28"/>
      <c r="E200" s="3" t="s">
        <v>48</v>
      </c>
      <c r="F200" s="5">
        <v>4.6296000000000002E-3</v>
      </c>
      <c r="G200" s="6">
        <v>163.96</v>
      </c>
      <c r="H200" s="6">
        <v>0.76</v>
      </c>
    </row>
    <row r="201" spans="1:8" ht="15" customHeight="1">
      <c r="A201" s="1"/>
      <c r="B201" s="1"/>
      <c r="C201" s="1"/>
      <c r="D201" s="1"/>
      <c r="E201" s="1"/>
      <c r="F201" s="29" t="s">
        <v>22</v>
      </c>
      <c r="G201" s="30"/>
      <c r="H201" s="7">
        <v>0.76</v>
      </c>
    </row>
    <row r="202" spans="1:8" ht="15" customHeight="1">
      <c r="A202" s="1"/>
      <c r="B202" s="1"/>
      <c r="C202" s="1"/>
      <c r="D202" s="1"/>
      <c r="E202" s="1"/>
      <c r="F202" s="31" t="s">
        <v>23</v>
      </c>
      <c r="G202" s="32"/>
      <c r="H202" s="8">
        <v>0.75</v>
      </c>
    </row>
    <row r="203" spans="1:8" ht="9.9499999999999993" customHeight="1">
      <c r="A203" s="1"/>
      <c r="B203" s="1"/>
      <c r="C203" s="19" t="s">
        <v>0</v>
      </c>
      <c r="D203" s="20"/>
      <c r="E203" s="20"/>
      <c r="F203" s="1"/>
      <c r="G203" s="1"/>
      <c r="H203" s="1"/>
    </row>
    <row r="204" spans="1:8" ht="20.100000000000001" customHeight="1">
      <c r="A204" s="21" t="s">
        <v>169</v>
      </c>
      <c r="B204" s="22"/>
      <c r="C204" s="22"/>
      <c r="D204" s="22"/>
      <c r="E204" s="22"/>
      <c r="F204" s="22"/>
      <c r="G204" s="22"/>
      <c r="H204" s="22"/>
    </row>
    <row r="205" spans="1:8" ht="15" customHeight="1">
      <c r="A205" s="23" t="s">
        <v>13</v>
      </c>
      <c r="B205" s="24"/>
      <c r="C205" s="25" t="s">
        <v>3</v>
      </c>
      <c r="D205" s="26"/>
      <c r="E205" s="2" t="s">
        <v>4</v>
      </c>
      <c r="F205" s="2" t="s">
        <v>5</v>
      </c>
      <c r="G205" s="2" t="s">
        <v>6</v>
      </c>
      <c r="H205" s="2" t="s">
        <v>7</v>
      </c>
    </row>
    <row r="206" spans="1:8" ht="36" customHeight="1">
      <c r="A206" s="3" t="s">
        <v>170</v>
      </c>
      <c r="B206" s="4" t="s">
        <v>171</v>
      </c>
      <c r="C206" s="27" t="s">
        <v>16</v>
      </c>
      <c r="D206" s="28"/>
      <c r="E206" s="3" t="s">
        <v>48</v>
      </c>
      <c r="F206" s="5">
        <v>8.6957000000000007E-3</v>
      </c>
      <c r="G206" s="6">
        <v>87.41</v>
      </c>
      <c r="H206" s="6">
        <v>0.76</v>
      </c>
    </row>
    <row r="207" spans="1:8" ht="36" customHeight="1">
      <c r="A207" s="3" t="s">
        <v>172</v>
      </c>
      <c r="B207" s="4" t="s">
        <v>173</v>
      </c>
      <c r="C207" s="27" t="s">
        <v>16</v>
      </c>
      <c r="D207" s="28"/>
      <c r="E207" s="3" t="s">
        <v>48</v>
      </c>
      <c r="F207" s="5">
        <v>9.5651999999999994E-3</v>
      </c>
      <c r="G207" s="6">
        <v>159.07</v>
      </c>
      <c r="H207" s="6">
        <v>1.52</v>
      </c>
    </row>
    <row r="208" spans="1:8" ht="36" customHeight="1">
      <c r="A208" s="3" t="s">
        <v>174</v>
      </c>
      <c r="B208" s="4" t="s">
        <v>175</v>
      </c>
      <c r="C208" s="27" t="s">
        <v>16</v>
      </c>
      <c r="D208" s="28"/>
      <c r="E208" s="3" t="s">
        <v>27</v>
      </c>
      <c r="F208" s="5">
        <v>7.8261000000000008E-3</v>
      </c>
      <c r="G208" s="6">
        <v>28.35</v>
      </c>
      <c r="H208" s="6">
        <v>0.22</v>
      </c>
    </row>
    <row r="209" spans="1:8" ht="27.95" customHeight="1">
      <c r="A209" s="3" t="s">
        <v>115</v>
      </c>
      <c r="B209" s="4" t="s">
        <v>116</v>
      </c>
      <c r="C209" s="27" t="s">
        <v>16</v>
      </c>
      <c r="D209" s="28"/>
      <c r="E209" s="3" t="s">
        <v>48</v>
      </c>
      <c r="F209" s="5">
        <v>2.9564999999999999E-3</v>
      </c>
      <c r="G209" s="6">
        <v>140.33000000000001</v>
      </c>
      <c r="H209" s="6">
        <v>0.41</v>
      </c>
    </row>
    <row r="210" spans="1:8" ht="27.95" customHeight="1">
      <c r="A210" s="3" t="s">
        <v>176</v>
      </c>
      <c r="B210" s="4" t="s">
        <v>177</v>
      </c>
      <c r="C210" s="27" t="s">
        <v>16</v>
      </c>
      <c r="D210" s="28"/>
      <c r="E210" s="3" t="s">
        <v>27</v>
      </c>
      <c r="F210" s="5">
        <v>5.7390999999999996E-3</v>
      </c>
      <c r="G210" s="6">
        <v>45.3</v>
      </c>
      <c r="H210" s="6">
        <v>0.26</v>
      </c>
    </row>
    <row r="211" spans="1:8" ht="15" customHeight="1">
      <c r="A211" s="45" t="s">
        <v>282</v>
      </c>
      <c r="B211" s="4" t="s">
        <v>28</v>
      </c>
      <c r="C211" s="46" t="s">
        <v>283</v>
      </c>
      <c r="D211" s="28"/>
      <c r="E211" s="3" t="s">
        <v>11</v>
      </c>
      <c r="F211" s="5">
        <v>2.6086999999999999E-2</v>
      </c>
      <c r="G211" s="6">
        <v>13.54</v>
      </c>
      <c r="H211" s="6">
        <f>F211*G211</f>
        <v>0.35321797999999999</v>
      </c>
    </row>
    <row r="212" spans="1:8" ht="20.100000000000001" customHeight="1">
      <c r="A212" s="3" t="s">
        <v>178</v>
      </c>
      <c r="B212" s="4" t="s">
        <v>179</v>
      </c>
      <c r="C212" s="27" t="s">
        <v>16</v>
      </c>
      <c r="D212" s="28"/>
      <c r="E212" s="3" t="s">
        <v>48</v>
      </c>
      <c r="F212" s="5">
        <v>3.3043E-3</v>
      </c>
      <c r="G212" s="6">
        <v>97.29</v>
      </c>
      <c r="H212" s="6">
        <v>0.32</v>
      </c>
    </row>
    <row r="213" spans="1:8" ht="20.100000000000001" customHeight="1">
      <c r="A213" s="3" t="s">
        <v>180</v>
      </c>
      <c r="B213" s="4" t="s">
        <v>181</v>
      </c>
      <c r="C213" s="27" t="s">
        <v>16</v>
      </c>
      <c r="D213" s="28"/>
      <c r="E213" s="3" t="s">
        <v>27</v>
      </c>
      <c r="F213" s="5">
        <v>5.3912999999999999E-3</v>
      </c>
      <c r="G213" s="6">
        <v>27.82</v>
      </c>
      <c r="H213" s="6">
        <v>0.15</v>
      </c>
    </row>
    <row r="214" spans="1:8" ht="15" customHeight="1">
      <c r="A214" s="1"/>
      <c r="B214" s="1"/>
      <c r="C214" s="1"/>
      <c r="D214" s="1"/>
      <c r="E214" s="1"/>
      <c r="F214" s="29" t="s">
        <v>22</v>
      </c>
      <c r="G214" s="30"/>
      <c r="H214" s="7">
        <f>SUM(H206:H213)</f>
        <v>3.9932179800000007</v>
      </c>
    </row>
    <row r="215" spans="1:8" ht="15" customHeight="1">
      <c r="A215" s="1"/>
      <c r="B215" s="1"/>
      <c r="C215" s="1"/>
      <c r="D215" s="1"/>
      <c r="E215" s="1"/>
      <c r="F215" s="31" t="s">
        <v>23</v>
      </c>
      <c r="G215" s="32"/>
      <c r="H215" s="8">
        <f>H214</f>
        <v>3.9932179800000007</v>
      </c>
    </row>
    <row r="216" spans="1:8" ht="9.9499999999999993" customHeight="1">
      <c r="A216" s="1"/>
      <c r="B216" s="1"/>
      <c r="C216" s="19" t="s">
        <v>0</v>
      </c>
      <c r="D216" s="20"/>
      <c r="E216" s="20"/>
      <c r="F216" s="1"/>
      <c r="G216" s="1"/>
      <c r="H216" s="1"/>
    </row>
    <row r="217" spans="1:8" ht="20.100000000000001" customHeight="1">
      <c r="A217" s="21" t="s">
        <v>182</v>
      </c>
      <c r="B217" s="22"/>
      <c r="C217" s="22"/>
      <c r="D217" s="22"/>
      <c r="E217" s="22"/>
      <c r="F217" s="22"/>
      <c r="G217" s="22"/>
      <c r="H217" s="22"/>
    </row>
    <row r="218" spans="1:8" ht="9.9499999999999993" customHeight="1">
      <c r="A218" s="37" t="s">
        <v>96</v>
      </c>
      <c r="B218" s="38"/>
      <c r="C218" s="25" t="s">
        <v>97</v>
      </c>
      <c r="D218" s="25" t="s">
        <v>98</v>
      </c>
      <c r="E218" s="26"/>
      <c r="F218" s="25" t="s">
        <v>99</v>
      </c>
      <c r="G218" s="26"/>
      <c r="H218" s="25" t="s">
        <v>100</v>
      </c>
    </row>
    <row r="219" spans="1:8" ht="9.9499999999999993" customHeight="1">
      <c r="A219" s="38"/>
      <c r="B219" s="38"/>
      <c r="C219" s="26"/>
      <c r="D219" s="2" t="s">
        <v>101</v>
      </c>
      <c r="E219" s="2" t="s">
        <v>102</v>
      </c>
      <c r="F219" s="2" t="s">
        <v>101</v>
      </c>
      <c r="G219" s="2" t="s">
        <v>102</v>
      </c>
      <c r="H219" s="26"/>
    </row>
    <row r="220" spans="1:8" ht="20.100000000000001" customHeight="1">
      <c r="A220" s="10" t="s">
        <v>134</v>
      </c>
      <c r="B220" s="11" t="s">
        <v>135</v>
      </c>
      <c r="C220" s="12">
        <v>2</v>
      </c>
      <c r="D220" s="13">
        <v>0.54</v>
      </c>
      <c r="E220" s="13">
        <v>0.46</v>
      </c>
      <c r="F220" s="14">
        <v>161.22999999999999</v>
      </c>
      <c r="G220" s="14">
        <v>0</v>
      </c>
      <c r="H220" s="14">
        <v>174.1284</v>
      </c>
    </row>
    <row r="221" spans="1:8" ht="15" customHeight="1">
      <c r="A221" s="10" t="s">
        <v>183</v>
      </c>
      <c r="B221" s="11" t="s">
        <v>184</v>
      </c>
      <c r="C221" s="12">
        <v>1</v>
      </c>
      <c r="D221" s="13">
        <v>0.52</v>
      </c>
      <c r="E221" s="13">
        <v>0.48</v>
      </c>
      <c r="F221" s="14">
        <v>2.98</v>
      </c>
      <c r="G221" s="14">
        <v>0</v>
      </c>
      <c r="H221" s="14">
        <v>1.5496000000000001</v>
      </c>
    </row>
    <row r="222" spans="1:8" ht="20.100000000000001" customHeight="1">
      <c r="A222" s="10" t="s">
        <v>185</v>
      </c>
      <c r="B222" s="11" t="s">
        <v>186</v>
      </c>
      <c r="C222" s="12">
        <v>1</v>
      </c>
      <c r="D222" s="13">
        <v>0.3</v>
      </c>
      <c r="E222" s="13">
        <v>0.7</v>
      </c>
      <c r="F222" s="14">
        <v>235.82</v>
      </c>
      <c r="G222" s="14">
        <v>16.989999999999998</v>
      </c>
      <c r="H222" s="14">
        <v>82.638999999999996</v>
      </c>
    </row>
    <row r="223" spans="1:8" ht="15" customHeight="1">
      <c r="A223" s="10" t="s">
        <v>187</v>
      </c>
      <c r="B223" s="11" t="s">
        <v>188</v>
      </c>
      <c r="C223" s="12">
        <v>1</v>
      </c>
      <c r="D223" s="13">
        <v>1</v>
      </c>
      <c r="E223" s="13">
        <v>0</v>
      </c>
      <c r="F223" s="14">
        <v>185.6</v>
      </c>
      <c r="G223" s="14">
        <v>16.989999999999998</v>
      </c>
      <c r="H223" s="14">
        <v>185.6</v>
      </c>
    </row>
    <row r="224" spans="1:8" ht="15" customHeight="1">
      <c r="A224" s="10" t="s">
        <v>189</v>
      </c>
      <c r="B224" s="11" t="s">
        <v>190</v>
      </c>
      <c r="C224" s="12">
        <v>1</v>
      </c>
      <c r="D224" s="13">
        <v>0.54</v>
      </c>
      <c r="E224" s="13">
        <v>0.46</v>
      </c>
      <c r="F224" s="14">
        <v>115.6</v>
      </c>
      <c r="G224" s="14">
        <v>13.39</v>
      </c>
      <c r="H224" s="14">
        <v>68.583399999999997</v>
      </c>
    </row>
    <row r="225" spans="1:8" ht="15" customHeight="1">
      <c r="A225" s="9"/>
      <c r="B225" s="9"/>
      <c r="C225" s="9"/>
      <c r="D225" s="9"/>
      <c r="E225" s="9"/>
      <c r="F225" s="31" t="s">
        <v>105</v>
      </c>
      <c r="G225" s="32"/>
      <c r="H225" s="15">
        <v>512.50040000000001</v>
      </c>
    </row>
    <row r="226" spans="1:8" ht="15" customHeight="1">
      <c r="A226" s="37" t="s">
        <v>142</v>
      </c>
      <c r="B226" s="38"/>
      <c r="C226" s="38"/>
      <c r="D226" s="38"/>
      <c r="E226" s="2" t="s">
        <v>4</v>
      </c>
      <c r="F226" s="2" t="s">
        <v>143</v>
      </c>
      <c r="G226" s="2" t="s">
        <v>144</v>
      </c>
      <c r="H226" s="2" t="s">
        <v>100</v>
      </c>
    </row>
    <row r="227" spans="1:8" ht="15" customHeight="1">
      <c r="A227" s="10" t="s">
        <v>145</v>
      </c>
      <c r="B227" s="43" t="s">
        <v>146</v>
      </c>
      <c r="C227" s="44"/>
      <c r="D227" s="44"/>
      <c r="E227" s="10" t="s">
        <v>147</v>
      </c>
      <c r="F227" s="13">
        <v>1</v>
      </c>
      <c r="G227" s="14">
        <v>30.31</v>
      </c>
      <c r="H227" s="14">
        <v>30.31</v>
      </c>
    </row>
    <row r="228" spans="1:8" ht="15" customHeight="1">
      <c r="A228" s="10" t="s">
        <v>148</v>
      </c>
      <c r="B228" s="43" t="s">
        <v>149</v>
      </c>
      <c r="C228" s="44"/>
      <c r="D228" s="44"/>
      <c r="E228" s="10" t="s">
        <v>147</v>
      </c>
      <c r="F228" s="13">
        <v>2</v>
      </c>
      <c r="G228" s="14">
        <v>9.2899999999999991</v>
      </c>
      <c r="H228" s="14">
        <v>18.579999999999998</v>
      </c>
    </row>
    <row r="229" spans="1:8" ht="15" customHeight="1">
      <c r="A229" s="9"/>
      <c r="B229" s="9"/>
      <c r="C229" s="9"/>
      <c r="D229" s="9"/>
      <c r="E229" s="9"/>
      <c r="F229" s="39" t="s">
        <v>150</v>
      </c>
      <c r="G229" s="40"/>
      <c r="H229" s="15">
        <v>48.89</v>
      </c>
    </row>
    <row r="230" spans="1:8" ht="15" customHeight="1">
      <c r="A230" s="1"/>
      <c r="B230" s="1"/>
      <c r="C230" s="1"/>
      <c r="D230" s="1"/>
      <c r="E230" s="1"/>
      <c r="F230" s="39" t="s">
        <v>106</v>
      </c>
      <c r="G230" s="40"/>
      <c r="H230" s="14">
        <v>561.3904</v>
      </c>
    </row>
    <row r="231" spans="1:8" ht="15" customHeight="1">
      <c r="A231" s="1"/>
      <c r="B231" s="1"/>
      <c r="C231" s="1"/>
      <c r="D231" s="1"/>
      <c r="E231" s="1"/>
      <c r="F231" s="39" t="s">
        <v>107</v>
      </c>
      <c r="G231" s="40"/>
      <c r="H231" s="14">
        <v>168</v>
      </c>
    </row>
    <row r="232" spans="1:8" ht="15" customHeight="1">
      <c r="A232" s="1"/>
      <c r="B232" s="1"/>
      <c r="C232" s="1"/>
      <c r="D232" s="1"/>
      <c r="E232" s="1"/>
      <c r="F232" s="41" t="s">
        <v>108</v>
      </c>
      <c r="G232" s="42"/>
      <c r="H232" s="16">
        <v>3.3416000000000001</v>
      </c>
    </row>
    <row r="233" spans="1:8" ht="15" customHeight="1">
      <c r="A233" s="37" t="s">
        <v>164</v>
      </c>
      <c r="B233" s="38"/>
      <c r="C233" s="38"/>
      <c r="D233" s="38"/>
      <c r="E233" s="2" t="s">
        <v>4</v>
      </c>
      <c r="F233" s="2" t="s">
        <v>143</v>
      </c>
      <c r="G233" s="2" t="s">
        <v>6</v>
      </c>
      <c r="H233" s="2" t="s">
        <v>153</v>
      </c>
    </row>
    <row r="234" spans="1:8" ht="15" customHeight="1">
      <c r="A234" s="10" t="s">
        <v>165</v>
      </c>
      <c r="B234" s="43" t="s">
        <v>166</v>
      </c>
      <c r="C234" s="44"/>
      <c r="D234" s="44"/>
      <c r="E234" s="10" t="s">
        <v>147</v>
      </c>
      <c r="F234" s="14">
        <v>1.1900000000000001E-2</v>
      </c>
      <c r="G234" s="14">
        <v>2.4700000000000002</v>
      </c>
      <c r="H234" s="14">
        <v>2.9392999999999999E-2</v>
      </c>
    </row>
    <row r="235" spans="1:8" ht="15" customHeight="1">
      <c r="A235" s="9"/>
      <c r="B235" s="9"/>
      <c r="C235" s="9"/>
      <c r="D235" s="9"/>
      <c r="E235" s="9"/>
      <c r="F235" s="39" t="s">
        <v>167</v>
      </c>
      <c r="G235" s="40"/>
      <c r="H235" s="15">
        <v>2.9399999999999999E-2</v>
      </c>
    </row>
    <row r="236" spans="1:8" ht="15" customHeight="1">
      <c r="A236" s="1"/>
      <c r="B236" s="1"/>
      <c r="C236" s="1"/>
      <c r="D236" s="1"/>
      <c r="E236" s="1"/>
      <c r="F236" s="39" t="s">
        <v>109</v>
      </c>
      <c r="G236" s="40"/>
      <c r="H236" s="14">
        <v>3.371</v>
      </c>
    </row>
    <row r="237" spans="1:8" ht="15" customHeight="1">
      <c r="A237" s="1"/>
      <c r="B237" s="1"/>
      <c r="C237" s="1"/>
      <c r="D237" s="1"/>
      <c r="E237" s="1"/>
      <c r="F237" s="31" t="s">
        <v>23</v>
      </c>
      <c r="G237" s="32"/>
      <c r="H237" s="8">
        <v>3.37</v>
      </c>
    </row>
    <row r="238" spans="1:8" ht="9.9499999999999993" customHeight="1">
      <c r="A238" s="1"/>
      <c r="B238" s="1"/>
      <c r="C238" s="19" t="s">
        <v>0</v>
      </c>
      <c r="D238" s="20"/>
      <c r="E238" s="20"/>
      <c r="F238" s="1"/>
      <c r="G238" s="1"/>
      <c r="H238" s="1"/>
    </row>
    <row r="239" spans="1:8" ht="27" customHeight="1">
      <c r="A239" s="21" t="s">
        <v>191</v>
      </c>
      <c r="B239" s="22"/>
      <c r="C239" s="22"/>
      <c r="D239" s="22"/>
      <c r="E239" s="22"/>
      <c r="F239" s="22"/>
      <c r="G239" s="22"/>
      <c r="H239" s="22"/>
    </row>
    <row r="240" spans="1:8" ht="15" customHeight="1">
      <c r="A240" s="23" t="s">
        <v>13</v>
      </c>
      <c r="B240" s="24"/>
      <c r="C240" s="25" t="s">
        <v>3</v>
      </c>
      <c r="D240" s="26"/>
      <c r="E240" s="2" t="s">
        <v>4</v>
      </c>
      <c r="F240" s="2" t="s">
        <v>5</v>
      </c>
      <c r="G240" s="2" t="s">
        <v>6</v>
      </c>
      <c r="H240" s="2" t="s">
        <v>7</v>
      </c>
    </row>
    <row r="241" spans="1:8" ht="44.1" customHeight="1">
      <c r="A241" s="3" t="s">
        <v>192</v>
      </c>
      <c r="B241" s="4" t="s">
        <v>193</v>
      </c>
      <c r="C241" s="27" t="s">
        <v>16</v>
      </c>
      <c r="D241" s="28"/>
      <c r="E241" s="3" t="s">
        <v>11</v>
      </c>
      <c r="F241" s="5">
        <v>1</v>
      </c>
      <c r="G241" s="6">
        <v>44.46</v>
      </c>
      <c r="H241" s="6">
        <v>44.46</v>
      </c>
    </row>
    <row r="242" spans="1:8" ht="44.1" customHeight="1">
      <c r="A242" s="3" t="s">
        <v>194</v>
      </c>
      <c r="B242" s="4" t="s">
        <v>195</v>
      </c>
      <c r="C242" s="27" t="s">
        <v>16</v>
      </c>
      <c r="D242" s="28"/>
      <c r="E242" s="3" t="s">
        <v>11</v>
      </c>
      <c r="F242" s="5">
        <v>1</v>
      </c>
      <c r="G242" s="6">
        <v>17.05</v>
      </c>
      <c r="H242" s="6">
        <v>17.05</v>
      </c>
    </row>
    <row r="243" spans="1:8" ht="44.1" customHeight="1">
      <c r="A243" s="3" t="s">
        <v>196</v>
      </c>
      <c r="B243" s="4" t="s">
        <v>197</v>
      </c>
      <c r="C243" s="27" t="s">
        <v>16</v>
      </c>
      <c r="D243" s="28"/>
      <c r="E243" s="3" t="s">
        <v>11</v>
      </c>
      <c r="F243" s="5">
        <v>1</v>
      </c>
      <c r="G243" s="6">
        <v>3.5</v>
      </c>
      <c r="H243" s="6">
        <v>3.5</v>
      </c>
    </row>
    <row r="244" spans="1:8" ht="44.1" customHeight="1">
      <c r="A244" s="3" t="s">
        <v>198</v>
      </c>
      <c r="B244" s="4" t="s">
        <v>199</v>
      </c>
      <c r="C244" s="27" t="s">
        <v>16</v>
      </c>
      <c r="D244" s="28"/>
      <c r="E244" s="3" t="s">
        <v>11</v>
      </c>
      <c r="F244" s="5">
        <v>1</v>
      </c>
      <c r="G244" s="6">
        <v>13.64</v>
      </c>
      <c r="H244" s="6">
        <v>13.64</v>
      </c>
    </row>
    <row r="245" spans="1:8" ht="15" customHeight="1">
      <c r="A245" s="3" t="s">
        <v>200</v>
      </c>
      <c r="B245" s="4" t="s">
        <v>201</v>
      </c>
      <c r="C245" s="27" t="s">
        <v>16</v>
      </c>
      <c r="D245" s="28"/>
      <c r="E245" s="3" t="s">
        <v>11</v>
      </c>
      <c r="F245" s="5">
        <v>1</v>
      </c>
      <c r="G245" s="6">
        <v>14.85</v>
      </c>
      <c r="H245" s="6">
        <v>14.85</v>
      </c>
    </row>
    <row r="246" spans="1:8" ht="15" customHeight="1">
      <c r="A246" s="1"/>
      <c r="B246" s="1"/>
      <c r="C246" s="1"/>
      <c r="D246" s="1"/>
      <c r="E246" s="1"/>
      <c r="F246" s="29" t="s">
        <v>22</v>
      </c>
      <c r="G246" s="30"/>
      <c r="H246" s="7">
        <v>93.5</v>
      </c>
    </row>
    <row r="247" spans="1:8" ht="15" customHeight="1">
      <c r="A247" s="1"/>
      <c r="B247" s="1"/>
      <c r="C247" s="1"/>
      <c r="D247" s="1"/>
      <c r="E247" s="1"/>
      <c r="F247" s="31" t="s">
        <v>23</v>
      </c>
      <c r="G247" s="32"/>
      <c r="H247" s="8">
        <v>93.5</v>
      </c>
    </row>
    <row r="248" spans="1:8" ht="9.9499999999999993" customHeight="1">
      <c r="A248" s="1"/>
      <c r="B248" s="1"/>
      <c r="C248" s="19" t="s">
        <v>0</v>
      </c>
      <c r="D248" s="20"/>
      <c r="E248" s="20"/>
      <c r="F248" s="1"/>
      <c r="G248" s="1"/>
      <c r="H248" s="1"/>
    </row>
    <row r="249" spans="1:8" ht="20.100000000000001" customHeight="1">
      <c r="A249" s="21" t="s">
        <v>202</v>
      </c>
      <c r="B249" s="22"/>
      <c r="C249" s="22"/>
      <c r="D249" s="22"/>
      <c r="E249" s="22"/>
      <c r="F249" s="22"/>
      <c r="G249" s="22"/>
      <c r="H249" s="22"/>
    </row>
    <row r="250" spans="1:8" ht="15" customHeight="1">
      <c r="A250" s="23" t="s">
        <v>13</v>
      </c>
      <c r="B250" s="24"/>
      <c r="C250" s="25" t="s">
        <v>3</v>
      </c>
      <c r="D250" s="26"/>
      <c r="E250" s="2" t="s">
        <v>4</v>
      </c>
      <c r="F250" s="2" t="s">
        <v>5</v>
      </c>
      <c r="G250" s="2" t="s">
        <v>6</v>
      </c>
      <c r="H250" s="2" t="s">
        <v>7</v>
      </c>
    </row>
    <row r="251" spans="1:8" ht="27.95" customHeight="1">
      <c r="A251" s="3" t="s">
        <v>203</v>
      </c>
      <c r="B251" s="4" t="s">
        <v>204</v>
      </c>
      <c r="C251" s="27" t="s">
        <v>16</v>
      </c>
      <c r="D251" s="28"/>
      <c r="E251" s="3" t="s">
        <v>11</v>
      </c>
      <c r="F251" s="5">
        <v>1</v>
      </c>
      <c r="G251" s="6">
        <v>60.44</v>
      </c>
      <c r="H251" s="6">
        <v>60.44</v>
      </c>
    </row>
    <row r="252" spans="1:8" ht="27.95" customHeight="1">
      <c r="A252" s="3" t="s">
        <v>205</v>
      </c>
      <c r="B252" s="4" t="s">
        <v>206</v>
      </c>
      <c r="C252" s="27" t="s">
        <v>16</v>
      </c>
      <c r="D252" s="28"/>
      <c r="E252" s="3" t="s">
        <v>11</v>
      </c>
      <c r="F252" s="5">
        <v>1</v>
      </c>
      <c r="G252" s="6">
        <v>34.590000000000003</v>
      </c>
      <c r="H252" s="6">
        <v>34.590000000000003</v>
      </c>
    </row>
    <row r="253" spans="1:8" ht="27.95" customHeight="1">
      <c r="A253" s="3" t="s">
        <v>207</v>
      </c>
      <c r="B253" s="4" t="s">
        <v>208</v>
      </c>
      <c r="C253" s="27" t="s">
        <v>16</v>
      </c>
      <c r="D253" s="28"/>
      <c r="E253" s="3" t="s">
        <v>11</v>
      </c>
      <c r="F253" s="5">
        <v>1</v>
      </c>
      <c r="G253" s="6">
        <v>7.37</v>
      </c>
      <c r="H253" s="6">
        <v>7.37</v>
      </c>
    </row>
    <row r="254" spans="1:8" ht="27.95" customHeight="1">
      <c r="A254" s="3" t="s">
        <v>209</v>
      </c>
      <c r="B254" s="4" t="s">
        <v>210</v>
      </c>
      <c r="C254" s="27" t="s">
        <v>16</v>
      </c>
      <c r="D254" s="28"/>
      <c r="E254" s="3" t="s">
        <v>11</v>
      </c>
      <c r="F254" s="5">
        <v>1</v>
      </c>
      <c r="G254" s="6">
        <v>21.52</v>
      </c>
      <c r="H254" s="6">
        <v>21.52</v>
      </c>
    </row>
    <row r="255" spans="1:8" ht="20.100000000000001" customHeight="1">
      <c r="A255" s="3" t="s">
        <v>211</v>
      </c>
      <c r="B255" s="4" t="s">
        <v>212</v>
      </c>
      <c r="C255" s="27" t="s">
        <v>16</v>
      </c>
      <c r="D255" s="28"/>
      <c r="E255" s="3" t="s">
        <v>11</v>
      </c>
      <c r="F255" s="5">
        <v>1</v>
      </c>
      <c r="G255" s="6">
        <v>16.41</v>
      </c>
      <c r="H255" s="6">
        <v>16.41</v>
      </c>
    </row>
    <row r="256" spans="1:8" ht="15" customHeight="1">
      <c r="A256" s="1"/>
      <c r="B256" s="1"/>
      <c r="C256" s="1"/>
      <c r="D256" s="1"/>
      <c r="E256" s="1"/>
      <c r="F256" s="29" t="s">
        <v>22</v>
      </c>
      <c r="G256" s="30"/>
      <c r="H256" s="7">
        <v>140.33000000000001</v>
      </c>
    </row>
    <row r="257" spans="1:8" ht="15" customHeight="1">
      <c r="A257" s="1"/>
      <c r="B257" s="1"/>
      <c r="C257" s="1"/>
      <c r="D257" s="1"/>
      <c r="E257" s="1"/>
      <c r="F257" s="31" t="s">
        <v>23</v>
      </c>
      <c r="G257" s="32"/>
      <c r="H257" s="8">
        <v>140.33000000000001</v>
      </c>
    </row>
    <row r="258" spans="1:8" ht="9.9499999999999993" customHeight="1">
      <c r="A258" s="1"/>
      <c r="B258" s="1"/>
      <c r="C258" s="19" t="s">
        <v>0</v>
      </c>
      <c r="D258" s="20"/>
      <c r="E258" s="20"/>
      <c r="F258" s="1"/>
      <c r="G258" s="1"/>
      <c r="H258" s="1"/>
    </row>
    <row r="259" spans="1:8" ht="20.100000000000001" customHeight="1">
      <c r="A259" s="21" t="s">
        <v>213</v>
      </c>
      <c r="B259" s="22"/>
      <c r="C259" s="22"/>
      <c r="D259" s="22"/>
      <c r="E259" s="22"/>
      <c r="F259" s="22"/>
      <c r="G259" s="22"/>
      <c r="H259" s="22"/>
    </row>
    <row r="260" spans="1:8" ht="15" customHeight="1">
      <c r="A260" s="23" t="s">
        <v>13</v>
      </c>
      <c r="B260" s="24"/>
      <c r="C260" s="25" t="s">
        <v>3</v>
      </c>
      <c r="D260" s="26"/>
      <c r="E260" s="2" t="s">
        <v>4</v>
      </c>
      <c r="F260" s="2" t="s">
        <v>5</v>
      </c>
      <c r="G260" s="2" t="s">
        <v>6</v>
      </c>
      <c r="H260" s="2" t="s">
        <v>7</v>
      </c>
    </row>
    <row r="261" spans="1:8" ht="27.95" customHeight="1">
      <c r="A261" s="3" t="s">
        <v>214</v>
      </c>
      <c r="B261" s="4" t="s">
        <v>215</v>
      </c>
      <c r="C261" s="27" t="s">
        <v>16</v>
      </c>
      <c r="D261" s="28"/>
      <c r="E261" s="3" t="s">
        <v>11</v>
      </c>
      <c r="F261" s="5">
        <v>1</v>
      </c>
      <c r="G261" s="6">
        <v>95.22</v>
      </c>
      <c r="H261" s="6">
        <v>95.22</v>
      </c>
    </row>
    <row r="262" spans="1:8" ht="27.95" customHeight="1">
      <c r="A262" s="3" t="s">
        <v>216</v>
      </c>
      <c r="B262" s="4" t="s">
        <v>217</v>
      </c>
      <c r="C262" s="27" t="s">
        <v>16</v>
      </c>
      <c r="D262" s="28"/>
      <c r="E262" s="3" t="s">
        <v>11</v>
      </c>
      <c r="F262" s="5">
        <v>1</v>
      </c>
      <c r="G262" s="6">
        <v>33.94</v>
      </c>
      <c r="H262" s="6">
        <v>33.94</v>
      </c>
    </row>
    <row r="263" spans="1:8" ht="27.95" customHeight="1">
      <c r="A263" s="3" t="s">
        <v>218</v>
      </c>
      <c r="B263" s="4" t="s">
        <v>219</v>
      </c>
      <c r="C263" s="27" t="s">
        <v>16</v>
      </c>
      <c r="D263" s="28"/>
      <c r="E263" s="3" t="s">
        <v>11</v>
      </c>
      <c r="F263" s="5">
        <v>1</v>
      </c>
      <c r="G263" s="6">
        <v>6.98</v>
      </c>
      <c r="H263" s="6">
        <v>6.98</v>
      </c>
    </row>
    <row r="264" spans="1:8" ht="27.95" customHeight="1">
      <c r="A264" s="3" t="s">
        <v>220</v>
      </c>
      <c r="B264" s="4" t="s">
        <v>221</v>
      </c>
      <c r="C264" s="27" t="s">
        <v>16</v>
      </c>
      <c r="D264" s="28"/>
      <c r="E264" s="3" t="s">
        <v>11</v>
      </c>
      <c r="F264" s="5">
        <v>1</v>
      </c>
      <c r="G264" s="6">
        <v>27.15</v>
      </c>
      <c r="H264" s="6">
        <v>27.15</v>
      </c>
    </row>
    <row r="265" spans="1:8" ht="20.100000000000001" customHeight="1">
      <c r="A265" s="3" t="s">
        <v>222</v>
      </c>
      <c r="B265" s="4" t="s">
        <v>223</v>
      </c>
      <c r="C265" s="27" t="s">
        <v>16</v>
      </c>
      <c r="D265" s="28"/>
      <c r="E265" s="3" t="s">
        <v>11</v>
      </c>
      <c r="F265" s="5">
        <v>1</v>
      </c>
      <c r="G265" s="6">
        <v>12.93</v>
      </c>
      <c r="H265" s="6">
        <v>12.93</v>
      </c>
    </row>
    <row r="266" spans="1:8" ht="15" customHeight="1">
      <c r="A266" s="1"/>
      <c r="B266" s="1"/>
      <c r="C266" s="1"/>
      <c r="D266" s="1"/>
      <c r="E266" s="1"/>
      <c r="F266" s="29" t="s">
        <v>22</v>
      </c>
      <c r="G266" s="30"/>
      <c r="H266" s="7">
        <v>176.22</v>
      </c>
    </row>
    <row r="267" spans="1:8" ht="15" customHeight="1">
      <c r="A267" s="1"/>
      <c r="B267" s="1"/>
      <c r="C267" s="1"/>
      <c r="D267" s="1"/>
      <c r="E267" s="1"/>
      <c r="F267" s="31" t="s">
        <v>23</v>
      </c>
      <c r="G267" s="32"/>
      <c r="H267" s="8">
        <v>176.22</v>
      </c>
    </row>
    <row r="268" spans="1:8" ht="9.9499999999999993" customHeight="1">
      <c r="A268" s="1"/>
      <c r="B268" s="1"/>
      <c r="C268" s="19" t="s">
        <v>0</v>
      </c>
      <c r="D268" s="20"/>
      <c r="E268" s="20"/>
      <c r="F268" s="1"/>
      <c r="G268" s="1"/>
      <c r="H268" s="1"/>
    </row>
    <row r="269" spans="1:8" ht="27" customHeight="1">
      <c r="A269" s="21" t="s">
        <v>224</v>
      </c>
      <c r="B269" s="22"/>
      <c r="C269" s="22"/>
      <c r="D269" s="22"/>
      <c r="E269" s="22"/>
      <c r="F269" s="22"/>
      <c r="G269" s="22"/>
      <c r="H269" s="22"/>
    </row>
    <row r="270" spans="1:8" ht="15" customHeight="1">
      <c r="A270" s="23" t="s">
        <v>13</v>
      </c>
      <c r="B270" s="24"/>
      <c r="C270" s="25" t="s">
        <v>3</v>
      </c>
      <c r="D270" s="26"/>
      <c r="E270" s="2" t="s">
        <v>4</v>
      </c>
      <c r="F270" s="2" t="s">
        <v>5</v>
      </c>
      <c r="G270" s="2" t="s">
        <v>6</v>
      </c>
      <c r="H270" s="2" t="s">
        <v>7</v>
      </c>
    </row>
    <row r="271" spans="1:8" ht="36" customHeight="1">
      <c r="A271" s="3" t="s">
        <v>225</v>
      </c>
      <c r="B271" s="4" t="s">
        <v>226</v>
      </c>
      <c r="C271" s="27" t="s">
        <v>16</v>
      </c>
      <c r="D271" s="28"/>
      <c r="E271" s="3" t="s">
        <v>11</v>
      </c>
      <c r="F271" s="5">
        <v>1</v>
      </c>
      <c r="G271" s="6">
        <v>88.23</v>
      </c>
      <c r="H271" s="6">
        <v>88.23</v>
      </c>
    </row>
    <row r="272" spans="1:8" ht="36" customHeight="1">
      <c r="A272" s="3" t="s">
        <v>227</v>
      </c>
      <c r="B272" s="4" t="s">
        <v>228</v>
      </c>
      <c r="C272" s="27" t="s">
        <v>16</v>
      </c>
      <c r="D272" s="28"/>
      <c r="E272" s="3" t="s">
        <v>11</v>
      </c>
      <c r="F272" s="5">
        <v>1</v>
      </c>
      <c r="G272" s="6">
        <v>20.71</v>
      </c>
      <c r="H272" s="6">
        <v>20.71</v>
      </c>
    </row>
    <row r="273" spans="1:8" ht="36" customHeight="1">
      <c r="A273" s="3" t="s">
        <v>229</v>
      </c>
      <c r="B273" s="4" t="s">
        <v>230</v>
      </c>
      <c r="C273" s="27" t="s">
        <v>16</v>
      </c>
      <c r="D273" s="28"/>
      <c r="E273" s="3" t="s">
        <v>11</v>
      </c>
      <c r="F273" s="5">
        <v>1</v>
      </c>
      <c r="G273" s="6">
        <v>3.86</v>
      </c>
      <c r="H273" s="6">
        <v>3.86</v>
      </c>
    </row>
    <row r="274" spans="1:8" ht="36" customHeight="1">
      <c r="A274" s="3" t="s">
        <v>231</v>
      </c>
      <c r="B274" s="4" t="s">
        <v>232</v>
      </c>
      <c r="C274" s="27" t="s">
        <v>16</v>
      </c>
      <c r="D274" s="28"/>
      <c r="E274" s="3" t="s">
        <v>11</v>
      </c>
      <c r="F274" s="5">
        <v>1</v>
      </c>
      <c r="G274" s="6">
        <v>11.03</v>
      </c>
      <c r="H274" s="6">
        <v>11.03</v>
      </c>
    </row>
    <row r="275" spans="1:8" ht="36" customHeight="1">
      <c r="A275" s="3" t="s">
        <v>233</v>
      </c>
      <c r="B275" s="4" t="s">
        <v>234</v>
      </c>
      <c r="C275" s="27" t="s">
        <v>16</v>
      </c>
      <c r="D275" s="28"/>
      <c r="E275" s="3" t="s">
        <v>11</v>
      </c>
      <c r="F275" s="5">
        <v>1</v>
      </c>
      <c r="G275" s="6">
        <v>0.79</v>
      </c>
      <c r="H275" s="6">
        <v>0.79</v>
      </c>
    </row>
    <row r="276" spans="1:8" ht="15" customHeight="1">
      <c r="A276" s="3" t="s">
        <v>235</v>
      </c>
      <c r="B276" s="4" t="s">
        <v>236</v>
      </c>
      <c r="C276" s="27" t="s">
        <v>16</v>
      </c>
      <c r="D276" s="28"/>
      <c r="E276" s="3" t="s">
        <v>11</v>
      </c>
      <c r="F276" s="5">
        <v>1</v>
      </c>
      <c r="G276" s="6">
        <v>11.23</v>
      </c>
      <c r="H276" s="6">
        <v>11.23</v>
      </c>
    </row>
    <row r="277" spans="1:8" ht="15" customHeight="1">
      <c r="A277" s="1"/>
      <c r="B277" s="1"/>
      <c r="C277" s="1"/>
      <c r="D277" s="1"/>
      <c r="E277" s="1"/>
      <c r="F277" s="29" t="s">
        <v>22</v>
      </c>
      <c r="G277" s="30"/>
      <c r="H277" s="7">
        <v>135.85</v>
      </c>
    </row>
    <row r="278" spans="1:8" ht="15" customHeight="1">
      <c r="A278" s="1"/>
      <c r="B278" s="1"/>
      <c r="C278" s="1"/>
      <c r="D278" s="1"/>
      <c r="E278" s="1"/>
      <c r="F278" s="31" t="s">
        <v>23</v>
      </c>
      <c r="G278" s="32"/>
      <c r="H278" s="8">
        <v>135.85</v>
      </c>
    </row>
    <row r="279" spans="1:8" ht="9.9499999999999993" customHeight="1">
      <c r="A279" s="1"/>
      <c r="B279" s="1"/>
      <c r="C279" s="19" t="s">
        <v>0</v>
      </c>
      <c r="D279" s="20"/>
      <c r="E279" s="20"/>
      <c r="F279" s="1"/>
      <c r="G279" s="1"/>
      <c r="H279" s="1"/>
    </row>
    <row r="280" spans="1:8" ht="27" customHeight="1">
      <c r="A280" s="21" t="s">
        <v>237</v>
      </c>
      <c r="B280" s="22"/>
      <c r="C280" s="22"/>
      <c r="D280" s="22"/>
      <c r="E280" s="22"/>
      <c r="F280" s="22"/>
      <c r="G280" s="22"/>
      <c r="H280" s="22"/>
    </row>
    <row r="281" spans="1:8" ht="15" customHeight="1">
      <c r="A281" s="23" t="s">
        <v>13</v>
      </c>
      <c r="B281" s="24"/>
      <c r="C281" s="25" t="s">
        <v>3</v>
      </c>
      <c r="D281" s="26"/>
      <c r="E281" s="2" t="s">
        <v>4</v>
      </c>
      <c r="F281" s="2" t="s">
        <v>5</v>
      </c>
      <c r="G281" s="2" t="s">
        <v>6</v>
      </c>
      <c r="H281" s="2" t="s">
        <v>7</v>
      </c>
    </row>
    <row r="282" spans="1:8" ht="36" customHeight="1">
      <c r="A282" s="3" t="s">
        <v>238</v>
      </c>
      <c r="B282" s="4" t="s">
        <v>239</v>
      </c>
      <c r="C282" s="27" t="s">
        <v>16</v>
      </c>
      <c r="D282" s="28"/>
      <c r="E282" s="3" t="s">
        <v>11</v>
      </c>
      <c r="F282" s="5">
        <v>1</v>
      </c>
      <c r="G282" s="6">
        <v>109.69</v>
      </c>
      <c r="H282" s="6">
        <v>109.69</v>
      </c>
    </row>
    <row r="283" spans="1:8" ht="36" customHeight="1">
      <c r="A283" s="3" t="s">
        <v>240</v>
      </c>
      <c r="B283" s="4" t="s">
        <v>241</v>
      </c>
      <c r="C283" s="27" t="s">
        <v>16</v>
      </c>
      <c r="D283" s="28"/>
      <c r="E283" s="3" t="s">
        <v>11</v>
      </c>
      <c r="F283" s="5">
        <v>1</v>
      </c>
      <c r="G283" s="6">
        <v>24.48</v>
      </c>
      <c r="H283" s="6">
        <v>24.48</v>
      </c>
    </row>
    <row r="284" spans="1:8" ht="36" customHeight="1">
      <c r="A284" s="3" t="s">
        <v>242</v>
      </c>
      <c r="B284" s="4" t="s">
        <v>243</v>
      </c>
      <c r="C284" s="27" t="s">
        <v>16</v>
      </c>
      <c r="D284" s="28"/>
      <c r="E284" s="3" t="s">
        <v>11</v>
      </c>
      <c r="F284" s="5">
        <v>1</v>
      </c>
      <c r="G284" s="6">
        <v>4.57</v>
      </c>
      <c r="H284" s="6">
        <v>4.57</v>
      </c>
    </row>
    <row r="285" spans="1:8" ht="36" customHeight="1">
      <c r="A285" s="3" t="s">
        <v>244</v>
      </c>
      <c r="B285" s="4" t="s">
        <v>245</v>
      </c>
      <c r="C285" s="27" t="s">
        <v>16</v>
      </c>
      <c r="D285" s="28"/>
      <c r="E285" s="3" t="s">
        <v>11</v>
      </c>
      <c r="F285" s="5">
        <v>1</v>
      </c>
      <c r="G285" s="6">
        <v>13.05</v>
      </c>
      <c r="H285" s="6">
        <v>13.05</v>
      </c>
    </row>
    <row r="286" spans="1:8" ht="36" customHeight="1">
      <c r="A286" s="3" t="s">
        <v>246</v>
      </c>
      <c r="B286" s="4" t="s">
        <v>247</v>
      </c>
      <c r="C286" s="27" t="s">
        <v>16</v>
      </c>
      <c r="D286" s="28"/>
      <c r="E286" s="3" t="s">
        <v>11</v>
      </c>
      <c r="F286" s="5">
        <v>1</v>
      </c>
      <c r="G286" s="6">
        <v>0.94</v>
      </c>
      <c r="H286" s="6">
        <v>0.94</v>
      </c>
    </row>
    <row r="287" spans="1:8" ht="15" customHeight="1">
      <c r="A287" s="3" t="s">
        <v>235</v>
      </c>
      <c r="B287" s="4" t="s">
        <v>236</v>
      </c>
      <c r="C287" s="27" t="s">
        <v>16</v>
      </c>
      <c r="D287" s="28"/>
      <c r="E287" s="3" t="s">
        <v>11</v>
      </c>
      <c r="F287" s="5">
        <v>1</v>
      </c>
      <c r="G287" s="6">
        <v>11.23</v>
      </c>
      <c r="H287" s="6">
        <v>11.23</v>
      </c>
    </row>
    <row r="288" spans="1:8" ht="15" customHeight="1">
      <c r="A288" s="1"/>
      <c r="B288" s="1"/>
      <c r="C288" s="1"/>
      <c r="D288" s="1"/>
      <c r="E288" s="1"/>
      <c r="F288" s="29" t="s">
        <v>22</v>
      </c>
      <c r="G288" s="30"/>
      <c r="H288" s="7">
        <v>163.96</v>
      </c>
    </row>
    <row r="289" spans="1:8" ht="15" customHeight="1">
      <c r="A289" s="1"/>
      <c r="B289" s="1"/>
      <c r="C289" s="1"/>
      <c r="D289" s="1"/>
      <c r="E289" s="1"/>
      <c r="F289" s="31" t="s">
        <v>23</v>
      </c>
      <c r="G289" s="32"/>
      <c r="H289" s="8">
        <v>163.96</v>
      </c>
    </row>
    <row r="290" spans="1:8" ht="9.9499999999999993" customHeight="1">
      <c r="A290" s="1"/>
      <c r="B290" s="1"/>
      <c r="C290" s="19" t="s">
        <v>0</v>
      </c>
      <c r="D290" s="20"/>
      <c r="E290" s="20"/>
      <c r="F290" s="1"/>
      <c r="G290" s="1"/>
      <c r="H290" s="1"/>
    </row>
    <row r="291" spans="1:8" ht="20.100000000000001" customHeight="1">
      <c r="A291" s="21" t="s">
        <v>248</v>
      </c>
      <c r="B291" s="22"/>
      <c r="C291" s="22"/>
      <c r="D291" s="22"/>
      <c r="E291" s="22"/>
      <c r="F291" s="22"/>
      <c r="G291" s="22"/>
      <c r="H291" s="22"/>
    </row>
    <row r="292" spans="1:8" ht="15" customHeight="1">
      <c r="A292" s="23" t="s">
        <v>13</v>
      </c>
      <c r="B292" s="24"/>
      <c r="C292" s="25" t="s">
        <v>3</v>
      </c>
      <c r="D292" s="26"/>
      <c r="E292" s="2" t="s">
        <v>4</v>
      </c>
      <c r="F292" s="2" t="s">
        <v>5</v>
      </c>
      <c r="G292" s="2" t="s">
        <v>6</v>
      </c>
      <c r="H292" s="2" t="s">
        <v>7</v>
      </c>
    </row>
    <row r="293" spans="1:8" ht="27.95" customHeight="1">
      <c r="A293" s="3" t="s">
        <v>249</v>
      </c>
      <c r="B293" s="4" t="s">
        <v>250</v>
      </c>
      <c r="C293" s="27" t="s">
        <v>16</v>
      </c>
      <c r="D293" s="28"/>
      <c r="E293" s="3" t="s">
        <v>11</v>
      </c>
      <c r="F293" s="5">
        <v>1</v>
      </c>
      <c r="G293" s="6">
        <v>22.71</v>
      </c>
      <c r="H293" s="6">
        <v>22.71</v>
      </c>
    </row>
    <row r="294" spans="1:8" ht="27.95" customHeight="1">
      <c r="A294" s="3" t="s">
        <v>251</v>
      </c>
      <c r="B294" s="4" t="s">
        <v>252</v>
      </c>
      <c r="C294" s="27" t="s">
        <v>16</v>
      </c>
      <c r="D294" s="28"/>
      <c r="E294" s="3" t="s">
        <v>11</v>
      </c>
      <c r="F294" s="5">
        <v>1</v>
      </c>
      <c r="G294" s="6">
        <v>13</v>
      </c>
      <c r="H294" s="6">
        <v>13</v>
      </c>
    </row>
    <row r="295" spans="1:8" ht="27.95" customHeight="1">
      <c r="A295" s="3" t="s">
        <v>253</v>
      </c>
      <c r="B295" s="4" t="s">
        <v>254</v>
      </c>
      <c r="C295" s="27" t="s">
        <v>16</v>
      </c>
      <c r="D295" s="28"/>
      <c r="E295" s="3" t="s">
        <v>11</v>
      </c>
      <c r="F295" s="5">
        <v>1</v>
      </c>
      <c r="G295" s="6">
        <v>2</v>
      </c>
      <c r="H295" s="6">
        <v>2</v>
      </c>
    </row>
    <row r="296" spans="1:8" ht="27.95" customHeight="1">
      <c r="A296" s="3" t="s">
        <v>255</v>
      </c>
      <c r="B296" s="4" t="s">
        <v>256</v>
      </c>
      <c r="C296" s="27" t="s">
        <v>16</v>
      </c>
      <c r="D296" s="28"/>
      <c r="E296" s="3" t="s">
        <v>11</v>
      </c>
      <c r="F296" s="5">
        <v>1</v>
      </c>
      <c r="G296" s="6">
        <v>10.4</v>
      </c>
      <c r="H296" s="6">
        <v>10.4</v>
      </c>
    </row>
    <row r="297" spans="1:8" ht="20.100000000000001" customHeight="1">
      <c r="A297" s="3" t="s">
        <v>222</v>
      </c>
      <c r="B297" s="4" t="s">
        <v>223</v>
      </c>
      <c r="C297" s="27" t="s">
        <v>16</v>
      </c>
      <c r="D297" s="28"/>
      <c r="E297" s="3" t="s">
        <v>11</v>
      </c>
      <c r="F297" s="5">
        <v>1</v>
      </c>
      <c r="G297" s="6">
        <v>12.93</v>
      </c>
      <c r="H297" s="6">
        <v>12.93</v>
      </c>
    </row>
    <row r="298" spans="1:8" ht="15" customHeight="1">
      <c r="A298" s="1"/>
      <c r="B298" s="1"/>
      <c r="C298" s="1"/>
      <c r="D298" s="1"/>
      <c r="E298" s="1"/>
      <c r="F298" s="29" t="s">
        <v>22</v>
      </c>
      <c r="G298" s="30"/>
      <c r="H298" s="7">
        <v>61.04</v>
      </c>
    </row>
    <row r="299" spans="1:8" ht="15" customHeight="1">
      <c r="A299" s="1"/>
      <c r="B299" s="1"/>
      <c r="C299" s="1"/>
      <c r="D299" s="1"/>
      <c r="E299" s="1"/>
      <c r="F299" s="31" t="s">
        <v>23</v>
      </c>
      <c r="G299" s="32"/>
      <c r="H299" s="8">
        <v>61.04</v>
      </c>
    </row>
    <row r="300" spans="1:8" ht="9.9499999999999993" customHeight="1">
      <c r="A300" s="1"/>
      <c r="B300" s="1"/>
      <c r="C300" s="19" t="s">
        <v>0</v>
      </c>
      <c r="D300" s="20"/>
      <c r="E300" s="20"/>
      <c r="F300" s="1"/>
      <c r="G300" s="1"/>
      <c r="H300" s="1"/>
    </row>
    <row r="301" spans="1:8" ht="27" customHeight="1">
      <c r="A301" s="21" t="s">
        <v>257</v>
      </c>
      <c r="B301" s="22"/>
      <c r="C301" s="22"/>
      <c r="D301" s="22"/>
      <c r="E301" s="22"/>
      <c r="F301" s="22"/>
      <c r="G301" s="22"/>
      <c r="H301" s="22"/>
    </row>
    <row r="302" spans="1:8" ht="15" customHeight="1">
      <c r="A302" s="23" t="s">
        <v>13</v>
      </c>
      <c r="B302" s="24"/>
      <c r="C302" s="25" t="s">
        <v>3</v>
      </c>
      <c r="D302" s="26"/>
      <c r="E302" s="2" t="s">
        <v>4</v>
      </c>
      <c r="F302" s="2" t="s">
        <v>5</v>
      </c>
      <c r="G302" s="2" t="s">
        <v>6</v>
      </c>
      <c r="H302" s="2" t="s">
        <v>7</v>
      </c>
    </row>
    <row r="303" spans="1:8" ht="36" customHeight="1">
      <c r="A303" s="3" t="s">
        <v>258</v>
      </c>
      <c r="B303" s="4" t="s">
        <v>259</v>
      </c>
      <c r="C303" s="27" t="s">
        <v>16</v>
      </c>
      <c r="D303" s="28"/>
      <c r="E303" s="3" t="s">
        <v>11</v>
      </c>
      <c r="F303" s="5">
        <v>1</v>
      </c>
      <c r="G303" s="6">
        <v>109.69</v>
      </c>
      <c r="H303" s="6">
        <v>109.69</v>
      </c>
    </row>
    <row r="304" spans="1:8" ht="36" customHeight="1">
      <c r="A304" s="3" t="s">
        <v>260</v>
      </c>
      <c r="B304" s="4" t="s">
        <v>261</v>
      </c>
      <c r="C304" s="27" t="s">
        <v>16</v>
      </c>
      <c r="D304" s="28"/>
      <c r="E304" s="3" t="s">
        <v>11</v>
      </c>
      <c r="F304" s="5">
        <v>1</v>
      </c>
      <c r="G304" s="6">
        <v>21.03</v>
      </c>
      <c r="H304" s="6">
        <v>21.03</v>
      </c>
    </row>
    <row r="305" spans="1:8" ht="36" customHeight="1">
      <c r="A305" s="3" t="s">
        <v>262</v>
      </c>
      <c r="B305" s="4" t="s">
        <v>263</v>
      </c>
      <c r="C305" s="27" t="s">
        <v>16</v>
      </c>
      <c r="D305" s="28"/>
      <c r="E305" s="3" t="s">
        <v>11</v>
      </c>
      <c r="F305" s="5">
        <v>1</v>
      </c>
      <c r="G305" s="6">
        <v>4.47</v>
      </c>
      <c r="H305" s="6">
        <v>4.47</v>
      </c>
    </row>
    <row r="306" spans="1:8" ht="36" customHeight="1">
      <c r="A306" s="3" t="s">
        <v>264</v>
      </c>
      <c r="B306" s="4" t="s">
        <v>265</v>
      </c>
      <c r="C306" s="27" t="s">
        <v>16</v>
      </c>
      <c r="D306" s="28"/>
      <c r="E306" s="3" t="s">
        <v>11</v>
      </c>
      <c r="F306" s="5">
        <v>1</v>
      </c>
      <c r="G306" s="6">
        <v>11.21</v>
      </c>
      <c r="H306" s="6">
        <v>11.21</v>
      </c>
    </row>
    <row r="307" spans="1:8" ht="15" customHeight="1">
      <c r="A307" s="3" t="s">
        <v>235</v>
      </c>
      <c r="B307" s="4" t="s">
        <v>236</v>
      </c>
      <c r="C307" s="27" t="s">
        <v>16</v>
      </c>
      <c r="D307" s="28"/>
      <c r="E307" s="3" t="s">
        <v>11</v>
      </c>
      <c r="F307" s="5">
        <v>1</v>
      </c>
      <c r="G307" s="6">
        <v>11.23</v>
      </c>
      <c r="H307" s="6">
        <v>11.23</v>
      </c>
    </row>
    <row r="308" spans="1:8" ht="15" customHeight="1">
      <c r="A308" s="1"/>
      <c r="B308" s="1"/>
      <c r="C308" s="1"/>
      <c r="D308" s="1"/>
      <c r="E308" s="1"/>
      <c r="F308" s="29" t="s">
        <v>22</v>
      </c>
      <c r="G308" s="30"/>
      <c r="H308" s="7">
        <v>157.63</v>
      </c>
    </row>
    <row r="309" spans="1:8" ht="15" customHeight="1">
      <c r="A309" s="1"/>
      <c r="B309" s="1"/>
      <c r="C309" s="1"/>
      <c r="D309" s="1"/>
      <c r="E309" s="1"/>
      <c r="F309" s="31" t="s">
        <v>23</v>
      </c>
      <c r="G309" s="32"/>
      <c r="H309" s="8">
        <v>157.63</v>
      </c>
    </row>
    <row r="310" spans="1:8" ht="9.9499999999999993" customHeight="1">
      <c r="A310" s="1"/>
      <c r="B310" s="1"/>
      <c r="C310" s="19" t="s">
        <v>0</v>
      </c>
      <c r="D310" s="20"/>
      <c r="E310" s="20"/>
      <c r="F310" s="1"/>
      <c r="G310" s="1"/>
      <c r="H310" s="1"/>
    </row>
    <row r="311" spans="1:8" ht="27" customHeight="1">
      <c r="A311" s="21" t="s">
        <v>266</v>
      </c>
      <c r="B311" s="22"/>
      <c r="C311" s="22"/>
      <c r="D311" s="22"/>
      <c r="E311" s="22"/>
      <c r="F311" s="22"/>
      <c r="G311" s="22"/>
      <c r="H311" s="22"/>
    </row>
    <row r="312" spans="1:8" ht="15" customHeight="1">
      <c r="A312" s="23" t="s">
        <v>13</v>
      </c>
      <c r="B312" s="24"/>
      <c r="C312" s="25" t="s">
        <v>3</v>
      </c>
      <c r="D312" s="26"/>
      <c r="E312" s="2" t="s">
        <v>4</v>
      </c>
      <c r="F312" s="2" t="s">
        <v>5</v>
      </c>
      <c r="G312" s="2" t="s">
        <v>6</v>
      </c>
      <c r="H312" s="2" t="s">
        <v>7</v>
      </c>
    </row>
    <row r="313" spans="1:8" ht="36" customHeight="1">
      <c r="A313" s="3" t="s">
        <v>267</v>
      </c>
      <c r="B313" s="4" t="s">
        <v>268</v>
      </c>
      <c r="C313" s="27" t="s">
        <v>16</v>
      </c>
      <c r="D313" s="28"/>
      <c r="E313" s="3" t="s">
        <v>11</v>
      </c>
      <c r="F313" s="5">
        <v>1</v>
      </c>
      <c r="G313" s="6">
        <v>74.91</v>
      </c>
      <c r="H313" s="6">
        <v>74.91</v>
      </c>
    </row>
    <row r="314" spans="1:8" ht="36" customHeight="1">
      <c r="A314" s="3" t="s">
        <v>269</v>
      </c>
      <c r="B314" s="4" t="s">
        <v>270</v>
      </c>
      <c r="C314" s="27" t="s">
        <v>16</v>
      </c>
      <c r="D314" s="28"/>
      <c r="E314" s="3" t="s">
        <v>11</v>
      </c>
      <c r="F314" s="5">
        <v>1</v>
      </c>
      <c r="G314" s="6">
        <v>33.28</v>
      </c>
      <c r="H314" s="6">
        <v>33.28</v>
      </c>
    </row>
    <row r="315" spans="1:8" ht="27.95" customHeight="1">
      <c r="A315" s="3" t="s">
        <v>271</v>
      </c>
      <c r="B315" s="4" t="s">
        <v>272</v>
      </c>
      <c r="C315" s="27" t="s">
        <v>16</v>
      </c>
      <c r="D315" s="28"/>
      <c r="E315" s="3" t="s">
        <v>11</v>
      </c>
      <c r="F315" s="5">
        <v>1</v>
      </c>
      <c r="G315" s="6">
        <v>6.84</v>
      </c>
      <c r="H315" s="6">
        <v>6.84</v>
      </c>
    </row>
    <row r="316" spans="1:8" ht="36" customHeight="1">
      <c r="A316" s="3" t="s">
        <v>273</v>
      </c>
      <c r="B316" s="4" t="s">
        <v>274</v>
      </c>
      <c r="C316" s="27" t="s">
        <v>16</v>
      </c>
      <c r="D316" s="28"/>
      <c r="E316" s="3" t="s">
        <v>11</v>
      </c>
      <c r="F316" s="5">
        <v>1</v>
      </c>
      <c r="G316" s="6">
        <v>26.62</v>
      </c>
      <c r="H316" s="6">
        <v>26.62</v>
      </c>
    </row>
    <row r="317" spans="1:8" ht="15" customHeight="1">
      <c r="A317" s="3" t="s">
        <v>200</v>
      </c>
      <c r="B317" s="4" t="s">
        <v>201</v>
      </c>
      <c r="C317" s="27" t="s">
        <v>16</v>
      </c>
      <c r="D317" s="28"/>
      <c r="E317" s="3" t="s">
        <v>11</v>
      </c>
      <c r="F317" s="5">
        <v>1</v>
      </c>
      <c r="G317" s="6">
        <v>14.85</v>
      </c>
      <c r="H317" s="6">
        <v>14.85</v>
      </c>
    </row>
    <row r="318" spans="1:8" ht="15" customHeight="1">
      <c r="A318" s="1"/>
      <c r="B318" s="1"/>
      <c r="C318" s="1"/>
      <c r="D318" s="1"/>
      <c r="E318" s="1"/>
      <c r="F318" s="29" t="s">
        <v>22</v>
      </c>
      <c r="G318" s="30"/>
      <c r="H318" s="7">
        <v>156.5</v>
      </c>
    </row>
    <row r="319" spans="1:8" ht="15" customHeight="1">
      <c r="A319" s="1"/>
      <c r="B319" s="1"/>
      <c r="C319" s="1"/>
      <c r="D319" s="1"/>
      <c r="E319" s="1"/>
      <c r="F319" s="31" t="s">
        <v>23</v>
      </c>
      <c r="G319" s="32"/>
      <c r="H319" s="8">
        <v>156.5</v>
      </c>
    </row>
    <row r="320" spans="1:8" ht="9.9499999999999993" customHeight="1">
      <c r="A320" s="1"/>
      <c r="B320" s="1"/>
      <c r="C320" s="19" t="s">
        <v>0</v>
      </c>
      <c r="D320" s="20"/>
      <c r="E320" s="20"/>
      <c r="F320" s="1"/>
      <c r="G320" s="1"/>
      <c r="H320" s="1"/>
    </row>
    <row r="321" spans="1:8" ht="27" customHeight="1">
      <c r="A321" s="21" t="s">
        <v>275</v>
      </c>
      <c r="B321" s="22"/>
      <c r="C321" s="22"/>
      <c r="D321" s="22"/>
      <c r="E321" s="22"/>
      <c r="F321" s="22"/>
      <c r="G321" s="22"/>
      <c r="H321" s="22"/>
    </row>
    <row r="322" spans="1:8" ht="15" customHeight="1">
      <c r="A322" s="23" t="s">
        <v>2</v>
      </c>
      <c r="B322" s="24"/>
      <c r="C322" s="25" t="s">
        <v>3</v>
      </c>
      <c r="D322" s="26"/>
      <c r="E322" s="2" t="s">
        <v>4</v>
      </c>
      <c r="F322" s="2" t="s">
        <v>5</v>
      </c>
      <c r="G322" s="2" t="s">
        <v>6</v>
      </c>
      <c r="H322" s="2" t="s">
        <v>7</v>
      </c>
    </row>
    <row r="323" spans="1:8" ht="20.100000000000001" customHeight="1">
      <c r="A323" s="3" t="s">
        <v>8</v>
      </c>
      <c r="B323" s="4" t="s">
        <v>9</v>
      </c>
      <c r="C323" s="27" t="s">
        <v>10</v>
      </c>
      <c r="D323" s="28"/>
      <c r="E323" s="3" t="s">
        <v>11</v>
      </c>
      <c r="F323" s="5">
        <v>2</v>
      </c>
      <c r="G323" s="6">
        <v>13.54</v>
      </c>
      <c r="H323" s="6">
        <v>27.08</v>
      </c>
    </row>
    <row r="324" spans="1:8" ht="15" customHeight="1">
      <c r="A324" s="1"/>
      <c r="B324" s="1"/>
      <c r="C324" s="1"/>
      <c r="D324" s="1"/>
      <c r="E324" s="1"/>
      <c r="F324" s="29" t="s">
        <v>12</v>
      </c>
      <c r="G324" s="30"/>
      <c r="H324" s="7">
        <v>27.08</v>
      </c>
    </row>
    <row r="325" spans="1:8" ht="15" customHeight="1">
      <c r="A325" s="23" t="s">
        <v>13</v>
      </c>
      <c r="B325" s="24"/>
      <c r="C325" s="25" t="s">
        <v>3</v>
      </c>
      <c r="D325" s="26"/>
      <c r="E325" s="2" t="s">
        <v>4</v>
      </c>
      <c r="F325" s="2" t="s">
        <v>5</v>
      </c>
      <c r="G325" s="2" t="s">
        <v>6</v>
      </c>
      <c r="H325" s="2" t="s">
        <v>7</v>
      </c>
    </row>
    <row r="326" spans="1:8" ht="36" customHeight="1">
      <c r="A326" s="3" t="s">
        <v>267</v>
      </c>
      <c r="B326" s="4" t="s">
        <v>268</v>
      </c>
      <c r="C326" s="27" t="s">
        <v>16</v>
      </c>
      <c r="D326" s="28"/>
      <c r="E326" s="3" t="s">
        <v>11</v>
      </c>
      <c r="F326" s="5">
        <v>1</v>
      </c>
      <c r="G326" s="6">
        <v>74.91</v>
      </c>
      <c r="H326" s="6">
        <v>74.91</v>
      </c>
    </row>
    <row r="327" spans="1:8" ht="36" customHeight="1">
      <c r="A327" s="3" t="s">
        <v>240</v>
      </c>
      <c r="B327" s="4" t="s">
        <v>241</v>
      </c>
      <c r="C327" s="27" t="s">
        <v>16</v>
      </c>
      <c r="D327" s="28"/>
      <c r="E327" s="3" t="s">
        <v>11</v>
      </c>
      <c r="F327" s="5">
        <v>1</v>
      </c>
      <c r="G327" s="6">
        <v>24.48</v>
      </c>
      <c r="H327" s="6">
        <v>24.48</v>
      </c>
    </row>
    <row r="328" spans="1:8" ht="36" customHeight="1">
      <c r="A328" s="3" t="s">
        <v>242</v>
      </c>
      <c r="B328" s="4" t="s">
        <v>243</v>
      </c>
      <c r="C328" s="27" t="s">
        <v>16</v>
      </c>
      <c r="D328" s="28"/>
      <c r="E328" s="3" t="s">
        <v>11</v>
      </c>
      <c r="F328" s="5">
        <v>1</v>
      </c>
      <c r="G328" s="6">
        <v>4.57</v>
      </c>
      <c r="H328" s="6">
        <v>4.57</v>
      </c>
    </row>
    <row r="329" spans="1:8" ht="36" customHeight="1">
      <c r="A329" s="3" t="s">
        <v>244</v>
      </c>
      <c r="B329" s="4" t="s">
        <v>245</v>
      </c>
      <c r="C329" s="27" t="s">
        <v>16</v>
      </c>
      <c r="D329" s="28"/>
      <c r="E329" s="3" t="s">
        <v>11</v>
      </c>
      <c r="F329" s="5">
        <v>1</v>
      </c>
      <c r="G329" s="6">
        <v>13.05</v>
      </c>
      <c r="H329" s="6">
        <v>13.05</v>
      </c>
    </row>
    <row r="330" spans="1:8" ht="15" customHeight="1">
      <c r="A330" s="3" t="s">
        <v>235</v>
      </c>
      <c r="B330" s="4" t="s">
        <v>236</v>
      </c>
      <c r="C330" s="27" t="s">
        <v>16</v>
      </c>
      <c r="D330" s="28"/>
      <c r="E330" s="3" t="s">
        <v>11</v>
      </c>
      <c r="F330" s="5">
        <v>1</v>
      </c>
      <c r="G330" s="6">
        <v>11.23</v>
      </c>
      <c r="H330" s="6">
        <v>11.23</v>
      </c>
    </row>
    <row r="331" spans="1:8" ht="15" customHeight="1">
      <c r="A331" s="1"/>
      <c r="B331" s="1"/>
      <c r="C331" s="1"/>
      <c r="D331" s="1"/>
      <c r="E331" s="1"/>
      <c r="F331" s="29" t="s">
        <v>22</v>
      </c>
      <c r="G331" s="30"/>
      <c r="H331" s="7">
        <v>128.24</v>
      </c>
    </row>
    <row r="332" spans="1:8" ht="15" customHeight="1">
      <c r="A332" s="1"/>
      <c r="B332" s="1"/>
      <c r="C332" s="1"/>
      <c r="D332" s="1"/>
      <c r="E332" s="1"/>
      <c r="F332" s="31" t="s">
        <v>23</v>
      </c>
      <c r="G332" s="32"/>
      <c r="H332" s="8">
        <v>155.32</v>
      </c>
    </row>
    <row r="333" spans="1:8" ht="9.9499999999999993" customHeight="1">
      <c r="A333" s="1"/>
      <c r="B333" s="1"/>
      <c r="C333" s="19" t="s">
        <v>0</v>
      </c>
      <c r="D333" s="20"/>
      <c r="E333" s="20"/>
      <c r="F333" s="1"/>
      <c r="G333" s="1"/>
      <c r="H333" s="1"/>
    </row>
    <row r="334" spans="1:8" ht="20.100000000000001" customHeight="1">
      <c r="A334" s="21" t="s">
        <v>276</v>
      </c>
      <c r="B334" s="22"/>
      <c r="C334" s="22"/>
      <c r="D334" s="22"/>
      <c r="E334" s="22"/>
      <c r="F334" s="22"/>
      <c r="G334" s="22"/>
      <c r="H334" s="22"/>
    </row>
    <row r="335" spans="1:8" ht="15" customHeight="1">
      <c r="A335" s="23" t="s">
        <v>277</v>
      </c>
      <c r="B335" s="24"/>
      <c r="C335" s="25" t="s">
        <v>3</v>
      </c>
      <c r="D335" s="26"/>
      <c r="E335" s="2" t="s">
        <v>4</v>
      </c>
      <c r="F335" s="2" t="s">
        <v>5</v>
      </c>
      <c r="G335" s="2" t="s">
        <v>6</v>
      </c>
      <c r="H335" s="2" t="s">
        <v>7</v>
      </c>
    </row>
    <row r="336" spans="1:8" ht="20.100000000000001" customHeight="1">
      <c r="A336" s="3" t="s">
        <v>278</v>
      </c>
      <c r="B336" s="4" t="s">
        <v>279</v>
      </c>
      <c r="C336" s="27" t="s">
        <v>20</v>
      </c>
      <c r="D336" s="28"/>
      <c r="E336" s="3" t="s">
        <v>280</v>
      </c>
      <c r="F336" s="5">
        <v>1</v>
      </c>
      <c r="G336" s="6">
        <v>3</v>
      </c>
      <c r="H336" s="6">
        <v>3</v>
      </c>
    </row>
    <row r="337" spans="1:8" ht="15" customHeight="1">
      <c r="A337" s="1"/>
      <c r="B337" s="1"/>
      <c r="C337" s="1"/>
      <c r="D337" s="1"/>
      <c r="E337" s="1"/>
      <c r="F337" s="29" t="s">
        <v>281</v>
      </c>
      <c r="G337" s="30"/>
      <c r="H337" s="7">
        <v>3</v>
      </c>
    </row>
    <row r="338" spans="1:8" ht="15" customHeight="1">
      <c r="A338" s="1"/>
      <c r="B338" s="1"/>
      <c r="C338" s="1"/>
      <c r="D338" s="1"/>
      <c r="E338" s="1"/>
      <c r="F338" s="31" t="s">
        <v>23</v>
      </c>
      <c r="G338" s="32"/>
      <c r="H338" s="8">
        <v>3</v>
      </c>
    </row>
  </sheetData>
  <mergeCells count="377">
    <mergeCell ref="C336:D336"/>
    <mergeCell ref="F337:G337"/>
    <mergeCell ref="F338:G338"/>
    <mergeCell ref="F332:G332"/>
    <mergeCell ref="C333:E333"/>
    <mergeCell ref="A334:H334"/>
    <mergeCell ref="A335:B335"/>
    <mergeCell ref="C335:D335"/>
    <mergeCell ref="C327:D327"/>
    <mergeCell ref="C328:D328"/>
    <mergeCell ref="C329:D329"/>
    <mergeCell ref="C330:D330"/>
    <mergeCell ref="F331:G331"/>
    <mergeCell ref="C323:D323"/>
    <mergeCell ref="F324:G324"/>
    <mergeCell ref="A325:B325"/>
    <mergeCell ref="C325:D325"/>
    <mergeCell ref="C326:D326"/>
    <mergeCell ref="F318:G318"/>
    <mergeCell ref="F319:G319"/>
    <mergeCell ref="C320:E320"/>
    <mergeCell ref="A321:H321"/>
    <mergeCell ref="A322:B322"/>
    <mergeCell ref="C322:D322"/>
    <mergeCell ref="C313:D313"/>
    <mergeCell ref="C314:D314"/>
    <mergeCell ref="C315:D315"/>
    <mergeCell ref="C316:D316"/>
    <mergeCell ref="C317:D317"/>
    <mergeCell ref="F308:G308"/>
    <mergeCell ref="F309:G309"/>
    <mergeCell ref="C310:E310"/>
    <mergeCell ref="A311:H311"/>
    <mergeCell ref="A312:B312"/>
    <mergeCell ref="C312:D312"/>
    <mergeCell ref="C303:D303"/>
    <mergeCell ref="C304:D304"/>
    <mergeCell ref="C305:D305"/>
    <mergeCell ref="C306:D306"/>
    <mergeCell ref="C307:D307"/>
    <mergeCell ref="F299:G299"/>
    <mergeCell ref="C300:E300"/>
    <mergeCell ref="A301:H301"/>
    <mergeCell ref="A302:B302"/>
    <mergeCell ref="C302:D302"/>
    <mergeCell ref="C294:D294"/>
    <mergeCell ref="C295:D295"/>
    <mergeCell ref="C296:D296"/>
    <mergeCell ref="C297:D297"/>
    <mergeCell ref="F298:G298"/>
    <mergeCell ref="C290:E290"/>
    <mergeCell ref="A291:H291"/>
    <mergeCell ref="A292:B292"/>
    <mergeCell ref="C292:D292"/>
    <mergeCell ref="C293:D293"/>
    <mergeCell ref="C285:D285"/>
    <mergeCell ref="C286:D286"/>
    <mergeCell ref="C287:D287"/>
    <mergeCell ref="F288:G288"/>
    <mergeCell ref="F289:G289"/>
    <mergeCell ref="A281:B281"/>
    <mergeCell ref="C281:D281"/>
    <mergeCell ref="C282:D282"/>
    <mergeCell ref="C283:D283"/>
    <mergeCell ref="C284:D284"/>
    <mergeCell ref="C276:D276"/>
    <mergeCell ref="F277:G277"/>
    <mergeCell ref="F278:G278"/>
    <mergeCell ref="C279:E279"/>
    <mergeCell ref="A280:H280"/>
    <mergeCell ref="C271:D271"/>
    <mergeCell ref="C272:D272"/>
    <mergeCell ref="C273:D273"/>
    <mergeCell ref="C274:D274"/>
    <mergeCell ref="C275:D275"/>
    <mergeCell ref="F267:G267"/>
    <mergeCell ref="C268:E268"/>
    <mergeCell ref="A269:H269"/>
    <mergeCell ref="A270:B270"/>
    <mergeCell ref="C270:D270"/>
    <mergeCell ref="C262:D262"/>
    <mergeCell ref="C263:D263"/>
    <mergeCell ref="C264:D264"/>
    <mergeCell ref="C265:D265"/>
    <mergeCell ref="F266:G266"/>
    <mergeCell ref="C258:E258"/>
    <mergeCell ref="A259:H259"/>
    <mergeCell ref="A260:B260"/>
    <mergeCell ref="C260:D260"/>
    <mergeCell ref="C261:D261"/>
    <mergeCell ref="C253:D253"/>
    <mergeCell ref="C254:D254"/>
    <mergeCell ref="C255:D255"/>
    <mergeCell ref="F256:G256"/>
    <mergeCell ref="F257:G257"/>
    <mergeCell ref="A249:H249"/>
    <mergeCell ref="A250:B250"/>
    <mergeCell ref="C250:D250"/>
    <mergeCell ref="C251:D251"/>
    <mergeCell ref="C252:D252"/>
    <mergeCell ref="C244:D244"/>
    <mergeCell ref="C245:D245"/>
    <mergeCell ref="F246:G246"/>
    <mergeCell ref="F247:G247"/>
    <mergeCell ref="C248:E248"/>
    <mergeCell ref="A240:B240"/>
    <mergeCell ref="C240:D240"/>
    <mergeCell ref="C241:D241"/>
    <mergeCell ref="C242:D242"/>
    <mergeCell ref="C243:D243"/>
    <mergeCell ref="F235:G235"/>
    <mergeCell ref="F236:G236"/>
    <mergeCell ref="F237:G237"/>
    <mergeCell ref="C238:E238"/>
    <mergeCell ref="A239:H239"/>
    <mergeCell ref="F230:G230"/>
    <mergeCell ref="F231:G231"/>
    <mergeCell ref="F232:G232"/>
    <mergeCell ref="A233:D233"/>
    <mergeCell ref="B234:D234"/>
    <mergeCell ref="F225:G225"/>
    <mergeCell ref="A226:D226"/>
    <mergeCell ref="B227:D227"/>
    <mergeCell ref="B228:D228"/>
    <mergeCell ref="F229:G229"/>
    <mergeCell ref="C216:E216"/>
    <mergeCell ref="A217:H217"/>
    <mergeCell ref="A218:B219"/>
    <mergeCell ref="C218:C219"/>
    <mergeCell ref="D218:E218"/>
    <mergeCell ref="F218:G218"/>
    <mergeCell ref="H218:H219"/>
    <mergeCell ref="C211:D211"/>
    <mergeCell ref="C212:D212"/>
    <mergeCell ref="C213:D213"/>
    <mergeCell ref="F214:G214"/>
    <mergeCell ref="F215:G215"/>
    <mergeCell ref="C206:D206"/>
    <mergeCell ref="C207:D207"/>
    <mergeCell ref="C208:D208"/>
    <mergeCell ref="C209:D209"/>
    <mergeCell ref="C210:D210"/>
    <mergeCell ref="F202:G202"/>
    <mergeCell ref="C203:E203"/>
    <mergeCell ref="A204:H204"/>
    <mergeCell ref="A205:B205"/>
    <mergeCell ref="C205:D205"/>
    <mergeCell ref="A198:H198"/>
    <mergeCell ref="A199:B199"/>
    <mergeCell ref="C199:D199"/>
    <mergeCell ref="C200:D200"/>
    <mergeCell ref="F201:G201"/>
    <mergeCell ref="B193:D193"/>
    <mergeCell ref="F194:G194"/>
    <mergeCell ref="F195:G195"/>
    <mergeCell ref="F196:G196"/>
    <mergeCell ref="C197:E197"/>
    <mergeCell ref="B188:D188"/>
    <mergeCell ref="B189:D189"/>
    <mergeCell ref="B190:D190"/>
    <mergeCell ref="F191:G191"/>
    <mergeCell ref="A192:D192"/>
    <mergeCell ref="F183:G183"/>
    <mergeCell ref="F184:G184"/>
    <mergeCell ref="F185:G185"/>
    <mergeCell ref="A186:D186"/>
    <mergeCell ref="B187:D187"/>
    <mergeCell ref="F178:G178"/>
    <mergeCell ref="A179:D179"/>
    <mergeCell ref="B180:D180"/>
    <mergeCell ref="B181:D181"/>
    <mergeCell ref="F182:G182"/>
    <mergeCell ref="C169:E169"/>
    <mergeCell ref="A170:H170"/>
    <mergeCell ref="A171:B172"/>
    <mergeCell ref="C171:C172"/>
    <mergeCell ref="D171:E171"/>
    <mergeCell ref="F171:G171"/>
    <mergeCell ref="H171:H172"/>
    <mergeCell ref="A165:B165"/>
    <mergeCell ref="C165:D165"/>
    <mergeCell ref="C166:D166"/>
    <mergeCell ref="F167:G167"/>
    <mergeCell ref="F168:G168"/>
    <mergeCell ref="C160:D160"/>
    <mergeCell ref="C161:D161"/>
    <mergeCell ref="C162:D162"/>
    <mergeCell ref="C163:D163"/>
    <mergeCell ref="F164:G164"/>
    <mergeCell ref="A156:B156"/>
    <mergeCell ref="C156:D156"/>
    <mergeCell ref="C157:D157"/>
    <mergeCell ref="F158:G158"/>
    <mergeCell ref="A159:B159"/>
    <mergeCell ref="C159:D159"/>
    <mergeCell ref="C151:D151"/>
    <mergeCell ref="F152:G152"/>
    <mergeCell ref="F153:G153"/>
    <mergeCell ref="C154:E154"/>
    <mergeCell ref="A155:H155"/>
    <mergeCell ref="F147:G147"/>
    <mergeCell ref="C148:E148"/>
    <mergeCell ref="A149:H149"/>
    <mergeCell ref="A150:B150"/>
    <mergeCell ref="C150:D150"/>
    <mergeCell ref="F142:G142"/>
    <mergeCell ref="F143:G143"/>
    <mergeCell ref="F144:G144"/>
    <mergeCell ref="F145:G145"/>
    <mergeCell ref="F146:G146"/>
    <mergeCell ref="F136:G136"/>
    <mergeCell ref="C137:E137"/>
    <mergeCell ref="A138:H138"/>
    <mergeCell ref="A139:B140"/>
    <mergeCell ref="C139:C140"/>
    <mergeCell ref="D139:E139"/>
    <mergeCell ref="F139:G139"/>
    <mergeCell ref="H139:H140"/>
    <mergeCell ref="F131:G131"/>
    <mergeCell ref="F132:G132"/>
    <mergeCell ref="F133:G133"/>
    <mergeCell ref="F134:G134"/>
    <mergeCell ref="F135:G135"/>
    <mergeCell ref="F125:G125"/>
    <mergeCell ref="C126:E126"/>
    <mergeCell ref="A127:H127"/>
    <mergeCell ref="A128:B129"/>
    <mergeCell ref="C128:C129"/>
    <mergeCell ref="D128:E128"/>
    <mergeCell ref="F128:G128"/>
    <mergeCell ref="H128:H129"/>
    <mergeCell ref="F120:G120"/>
    <mergeCell ref="F121:G121"/>
    <mergeCell ref="F122:G122"/>
    <mergeCell ref="F123:G123"/>
    <mergeCell ref="F124:G124"/>
    <mergeCell ref="F114:G114"/>
    <mergeCell ref="C115:E115"/>
    <mergeCell ref="A116:H116"/>
    <mergeCell ref="A117:B118"/>
    <mergeCell ref="C117:C118"/>
    <mergeCell ref="D117:E117"/>
    <mergeCell ref="F117:G117"/>
    <mergeCell ref="H117:H118"/>
    <mergeCell ref="A109:H109"/>
    <mergeCell ref="F110:G110"/>
    <mergeCell ref="C111:E111"/>
    <mergeCell ref="A112:H112"/>
    <mergeCell ref="A113:H113"/>
    <mergeCell ref="C104:D104"/>
    <mergeCell ref="F105:G105"/>
    <mergeCell ref="F106:G106"/>
    <mergeCell ref="C107:E107"/>
    <mergeCell ref="A108:H108"/>
    <mergeCell ref="C99:D99"/>
    <mergeCell ref="C100:D100"/>
    <mergeCell ref="C101:D101"/>
    <mergeCell ref="C102:D102"/>
    <mergeCell ref="C103:D103"/>
    <mergeCell ref="C95:D95"/>
    <mergeCell ref="C96:D96"/>
    <mergeCell ref="F97:G97"/>
    <mergeCell ref="A98:B98"/>
    <mergeCell ref="C98:D98"/>
    <mergeCell ref="F91:G91"/>
    <mergeCell ref="C92:E92"/>
    <mergeCell ref="A93:H93"/>
    <mergeCell ref="A94:B94"/>
    <mergeCell ref="C94:D94"/>
    <mergeCell ref="A87:H87"/>
    <mergeCell ref="A88:B88"/>
    <mergeCell ref="C88:D88"/>
    <mergeCell ref="C89:D89"/>
    <mergeCell ref="F90:G90"/>
    <mergeCell ref="G81:G82"/>
    <mergeCell ref="H81:H82"/>
    <mergeCell ref="F84:G84"/>
    <mergeCell ref="F85:G85"/>
    <mergeCell ref="C86:E86"/>
    <mergeCell ref="C80:D80"/>
    <mergeCell ref="A81:A82"/>
    <mergeCell ref="C81:D82"/>
    <mergeCell ref="E81:E82"/>
    <mergeCell ref="F81:F82"/>
    <mergeCell ref="C76:D76"/>
    <mergeCell ref="C77:D77"/>
    <mergeCell ref="F78:G78"/>
    <mergeCell ref="A79:B79"/>
    <mergeCell ref="C79:D79"/>
    <mergeCell ref="F71:G71"/>
    <mergeCell ref="F72:G72"/>
    <mergeCell ref="C73:E73"/>
    <mergeCell ref="A74:H74"/>
    <mergeCell ref="A75:B75"/>
    <mergeCell ref="C75:D75"/>
    <mergeCell ref="F67:G67"/>
    <mergeCell ref="A68:B68"/>
    <mergeCell ref="C68:D68"/>
    <mergeCell ref="C69:D69"/>
    <mergeCell ref="C70:D70"/>
    <mergeCell ref="A63:H63"/>
    <mergeCell ref="A64:B64"/>
    <mergeCell ref="C64:D64"/>
    <mergeCell ref="C65:D65"/>
    <mergeCell ref="C66:D66"/>
    <mergeCell ref="C58:E58"/>
    <mergeCell ref="A59:H59"/>
    <mergeCell ref="A60:H60"/>
    <mergeCell ref="F61:G61"/>
    <mergeCell ref="C62:E62"/>
    <mergeCell ref="C53:D53"/>
    <mergeCell ref="C54:D54"/>
    <mergeCell ref="C55:D55"/>
    <mergeCell ref="F56:G56"/>
    <mergeCell ref="F57:G57"/>
    <mergeCell ref="C49:D49"/>
    <mergeCell ref="F50:G50"/>
    <mergeCell ref="A51:B51"/>
    <mergeCell ref="C51:D51"/>
    <mergeCell ref="C52:D52"/>
    <mergeCell ref="F44:G44"/>
    <mergeCell ref="F45:G45"/>
    <mergeCell ref="C46:E46"/>
    <mergeCell ref="A47:H47"/>
    <mergeCell ref="A48:B48"/>
    <mergeCell ref="C48:D48"/>
    <mergeCell ref="C39:D39"/>
    <mergeCell ref="C40:D40"/>
    <mergeCell ref="C41:D41"/>
    <mergeCell ref="C42:D42"/>
    <mergeCell ref="C43:D43"/>
    <mergeCell ref="C35:D35"/>
    <mergeCell ref="F36:G36"/>
    <mergeCell ref="A37:B37"/>
    <mergeCell ref="C37:D37"/>
    <mergeCell ref="C38:D38"/>
    <mergeCell ref="F30:G30"/>
    <mergeCell ref="F31:G31"/>
    <mergeCell ref="C32:E32"/>
    <mergeCell ref="A33:H33"/>
    <mergeCell ref="A34:B34"/>
    <mergeCell ref="C34:D34"/>
    <mergeCell ref="C26:D26"/>
    <mergeCell ref="F27:G27"/>
    <mergeCell ref="A28:B28"/>
    <mergeCell ref="C28:D28"/>
    <mergeCell ref="C29:D29"/>
    <mergeCell ref="C22:D22"/>
    <mergeCell ref="F23:G23"/>
    <mergeCell ref="A24:B24"/>
    <mergeCell ref="C24:D24"/>
    <mergeCell ref="C25:D25"/>
    <mergeCell ref="F18:G18"/>
    <mergeCell ref="C19:E19"/>
    <mergeCell ref="A20:H20"/>
    <mergeCell ref="A21:B21"/>
    <mergeCell ref="C21:D21"/>
    <mergeCell ref="A14:B14"/>
    <mergeCell ref="C14:D14"/>
    <mergeCell ref="C15:D15"/>
    <mergeCell ref="C16:D16"/>
    <mergeCell ref="F17:G17"/>
    <mergeCell ref="C9:D9"/>
    <mergeCell ref="F10:G10"/>
    <mergeCell ref="F11:G11"/>
    <mergeCell ref="C12:E12"/>
    <mergeCell ref="A13:H13"/>
    <mergeCell ref="C5:D5"/>
    <mergeCell ref="F6:G6"/>
    <mergeCell ref="A7:B7"/>
    <mergeCell ref="C7:D7"/>
    <mergeCell ref="C8:D8"/>
    <mergeCell ref="A1:H1"/>
    <mergeCell ref="C2:E2"/>
    <mergeCell ref="A3:H3"/>
    <mergeCell ref="A4:B4"/>
    <mergeCell ref="C4:D4"/>
  </mergeCells>
  <pageMargins left="0.27777777777777779" right="0.27777777777777779" top="0.27777777777777779" bottom="0.27777777777777779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2018-08-09T12:22:49Z</dcterms:modified>
</cp:coreProperties>
</file>